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лимпиады 24-25\протоколы\"/>
    </mc:Choice>
  </mc:AlternateContent>
  <bookViews>
    <workbookView xWindow="0" yWindow="0" windowWidth="19200" windowHeight="6520" activeTab="6"/>
  </bookViews>
  <sheets>
    <sheet name="5 кл" sheetId="7" r:id="rId1"/>
    <sheet name="6 кл." sheetId="6" r:id="rId2"/>
    <sheet name="7 кл" sheetId="2" r:id="rId3"/>
    <sheet name="8 кл." sheetId="3" r:id="rId4"/>
    <sheet name="9кл" sheetId="9" r:id="rId5"/>
    <sheet name="10 кл." sheetId="10" r:id="rId6"/>
    <sheet name="11 кл" sheetId="11" r:id="rId7"/>
  </sheets>
  <externalReferences>
    <externalReference r:id="rId8"/>
    <externalReference r:id="rId9"/>
    <externalReference r:id="rId10"/>
    <externalReference r:id="rId11"/>
  </externalReferences>
  <definedNames>
    <definedName name="level">[1]Лист2!$J$4:$J$7</definedName>
    <definedName name="rf">[2]Лист2!$H$4:$H$6</definedName>
    <definedName name="sex">[2]Лист2!$F$4:$F$6</definedName>
    <definedName name="t_type">[1]Лист2!$D$4:$D$6</definedName>
    <definedName name="а">[3]Лист2!$F$4:$F$6</definedName>
    <definedName name="к">[3]Лист2!$H$4:$H$6</definedName>
    <definedName name="ТипДиплома">[4]Лист2!$E$1:$E$2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3" l="1"/>
  <c r="L19" i="3"/>
  <c r="L18" i="3"/>
  <c r="L17" i="3"/>
  <c r="L20" i="9"/>
  <c r="L18" i="9"/>
  <c r="L17" i="9"/>
  <c r="L16" i="9"/>
  <c r="L17" i="6" l="1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2" i="7" l="1"/>
  <c r="L33" i="7"/>
  <c r="L31" i="7"/>
  <c r="L29" i="7"/>
  <c r="L23" i="7"/>
  <c r="L27" i="7"/>
  <c r="L28" i="7"/>
  <c r="L34" i="7"/>
  <c r="L30" i="7"/>
  <c r="L26" i="7"/>
  <c r="L17" i="7"/>
  <c r="L37" i="7"/>
  <c r="L25" i="7"/>
  <c r="L24" i="7"/>
  <c r="L38" i="7"/>
  <c r="L35" i="7"/>
  <c r="L36" i="7"/>
  <c r="L16" i="7"/>
  <c r="L18" i="7"/>
  <c r="L19" i="7"/>
  <c r="L20" i="7"/>
  <c r="L21" i="7"/>
  <c r="L22" i="7"/>
  <c r="L20" i="11"/>
  <c r="L19" i="11"/>
  <c r="L18" i="11"/>
  <c r="L17" i="11"/>
  <c r="L16" i="11"/>
  <c r="L20" i="10"/>
  <c r="L19" i="10"/>
  <c r="L18" i="10"/>
  <c r="L17" i="10"/>
  <c r="L16" i="10"/>
  <c r="L16" i="2"/>
  <c r="L16" i="6"/>
</calcChain>
</file>

<file path=xl/sharedStrings.xml><?xml version="1.0" encoding="utf-8"?>
<sst xmlns="http://schemas.openxmlformats.org/spreadsheetml/2006/main" count="939" uniqueCount="257">
  <si>
    <t>№ п.п.</t>
  </si>
  <si>
    <t>Фамилия</t>
  </si>
  <si>
    <t>Имя</t>
  </si>
  <si>
    <t>Отчество</t>
  </si>
  <si>
    <t>Уровень (класс)  обучения</t>
  </si>
  <si>
    <t>Пол</t>
  </si>
  <si>
    <t xml:space="preserve">Подпись:  </t>
  </si>
  <si>
    <t>Председатель жюри</t>
  </si>
  <si>
    <t>(количество участников)</t>
  </si>
  <si>
    <t>Примечание:</t>
  </si>
  <si>
    <t xml:space="preserve">  ( наименование предмета)</t>
  </si>
  <si>
    <t>Результат            (победитель/призер/участник)</t>
  </si>
  <si>
    <t xml:space="preserve">       Участники с равным количеством баллов располагаются в алфавитном порядке.</t>
  </si>
  <si>
    <t xml:space="preserve">по                                                                                       класс__________ </t>
  </si>
  <si>
    <t>класс</t>
  </si>
  <si>
    <t>Члены жюри</t>
  </si>
  <si>
    <t>Иван</t>
  </si>
  <si>
    <t>м</t>
  </si>
  <si>
    <t xml:space="preserve"> призер</t>
  </si>
  <si>
    <t xml:space="preserve"> </t>
  </si>
  <si>
    <t>(название образовательной организации  )</t>
  </si>
  <si>
    <t>Фамиоия, имя, отчество учителя, подготовившего участника</t>
  </si>
  <si>
    <t>Из расчета 100 баллов</t>
  </si>
  <si>
    <t>Краткое название образовательного учреждения по уставу</t>
  </si>
  <si>
    <t xml:space="preserve">максимальный балл </t>
  </si>
  <si>
    <t xml:space="preserve">   ( дата проведения школьногоэтапа олимпиады)</t>
  </si>
  <si>
    <r>
      <t>Кол-во набранных баллов (первичный балл)
(</t>
    </r>
    <r>
      <rPr>
        <b/>
        <sz val="9"/>
        <rFont val="Times New Roman"/>
        <family val="1"/>
        <charset val="204"/>
      </rPr>
      <t>мax=</t>
    </r>
    <r>
      <rPr>
        <b/>
        <sz val="10"/>
        <rFont val="Times New Roman"/>
        <family val="1"/>
        <charset val="204"/>
      </rPr>
      <t>)</t>
    </r>
  </si>
  <si>
    <t xml:space="preserve"> Приложение 8                                                                          </t>
  </si>
  <si>
    <t>Иванов</t>
  </si>
  <si>
    <t>к распоряжению комитета образования Приозерского муниципального района  № 1459-р от 09.09.2023</t>
  </si>
  <si>
    <t xml:space="preserve">Рейтинг участников  школьного этапа ВсОШ  в 2024-2025 учебном году </t>
  </si>
  <si>
    <t>Признак город/село
(г/с)</t>
  </si>
  <si>
    <t>5</t>
  </si>
  <si>
    <t>6</t>
  </si>
  <si>
    <t>7</t>
  </si>
  <si>
    <t>8</t>
  </si>
  <si>
    <t>9</t>
  </si>
  <si>
    <t>10</t>
  </si>
  <si>
    <t>11</t>
  </si>
  <si>
    <t>ЛИТЕРАТУРЕ</t>
  </si>
  <si>
    <t>МОУ Шумиловская СОШ</t>
  </si>
  <si>
    <t xml:space="preserve">Александров </t>
  </si>
  <si>
    <t xml:space="preserve">Георгий </t>
  </si>
  <si>
    <t>Иванович</t>
  </si>
  <si>
    <t>с</t>
  </si>
  <si>
    <t>МОУ "Шумиловская СОШ"</t>
  </si>
  <si>
    <t>Кулакова Полина Евгеньевна</t>
  </si>
  <si>
    <t>Груздева</t>
  </si>
  <si>
    <t>Алина</t>
  </si>
  <si>
    <t xml:space="preserve">Мамуровна </t>
  </si>
  <si>
    <t>ж</t>
  </si>
  <si>
    <t xml:space="preserve">Карасёва </t>
  </si>
  <si>
    <t>Ульяна</t>
  </si>
  <si>
    <t>Дмитриевна</t>
  </si>
  <si>
    <t>Крейс</t>
  </si>
  <si>
    <t>Никита</t>
  </si>
  <si>
    <t xml:space="preserve">Алексеевич </t>
  </si>
  <si>
    <t>Лепёхина</t>
  </si>
  <si>
    <t xml:space="preserve">Юлия </t>
  </si>
  <si>
    <t>Денисовна</t>
  </si>
  <si>
    <t>Рузимуродов</t>
  </si>
  <si>
    <t>Сухроб</t>
  </si>
  <si>
    <t>Жураевич</t>
  </si>
  <si>
    <t>Сахневич</t>
  </si>
  <si>
    <t xml:space="preserve">Виктория </t>
  </si>
  <si>
    <t>Александровна</t>
  </si>
  <si>
    <t>Шаломанов</t>
  </si>
  <si>
    <t>Артём</t>
  </si>
  <si>
    <t>Сергеевич</t>
  </si>
  <si>
    <t xml:space="preserve">Шатских </t>
  </si>
  <si>
    <t xml:space="preserve">Иван </t>
  </si>
  <si>
    <t xml:space="preserve">Александрович </t>
  </si>
  <si>
    <t>Шевцова</t>
  </si>
  <si>
    <t>Дарья</t>
  </si>
  <si>
    <t>Степановна</t>
  </si>
  <si>
    <t xml:space="preserve"> победитель</t>
  </si>
  <si>
    <t>Малышева</t>
  </si>
  <si>
    <t>Ангелина</t>
  </si>
  <si>
    <t>Клестер</t>
  </si>
  <si>
    <t>Валерия</t>
  </si>
  <si>
    <t xml:space="preserve"> Витальевна</t>
  </si>
  <si>
    <t>призер</t>
  </si>
  <si>
    <t>участник</t>
  </si>
  <si>
    <t>Горинова</t>
  </si>
  <si>
    <t>Александра</t>
  </si>
  <si>
    <t>Евгеньевна</t>
  </si>
  <si>
    <t>Кишлар</t>
  </si>
  <si>
    <t>Максим</t>
  </si>
  <si>
    <t xml:space="preserve"> Александрович</t>
  </si>
  <si>
    <t>Прокофьева</t>
  </si>
  <si>
    <t>Олеся</t>
  </si>
  <si>
    <t>Андреевна</t>
  </si>
  <si>
    <t>Максимова</t>
  </si>
  <si>
    <t>Таисия</t>
  </si>
  <si>
    <t>Вячеславовна</t>
  </si>
  <si>
    <t>Кулешова</t>
  </si>
  <si>
    <t>Максимовна</t>
  </si>
  <si>
    <t xml:space="preserve"> ж</t>
  </si>
  <si>
    <t>Щеблова</t>
  </si>
  <si>
    <t>Артемовна</t>
  </si>
  <si>
    <t>Тимофеев</t>
  </si>
  <si>
    <t>Олегович</t>
  </si>
  <si>
    <t xml:space="preserve">Иванова </t>
  </si>
  <si>
    <t>Виолетта</t>
  </si>
  <si>
    <t>Алексеевна</t>
  </si>
  <si>
    <t>Волкова</t>
  </si>
  <si>
    <t>Аделина</t>
  </si>
  <si>
    <t>Газизуллина</t>
  </si>
  <si>
    <t>Дарина</t>
  </si>
  <si>
    <t>Айратовна</t>
  </si>
  <si>
    <t>Двужильная</t>
  </si>
  <si>
    <t>Анастасия</t>
  </si>
  <si>
    <t>Олеговна</t>
  </si>
  <si>
    <t>Бублик</t>
  </si>
  <si>
    <t>Полина</t>
  </si>
  <si>
    <t>Сергеевна</t>
  </si>
  <si>
    <t>Ефременко</t>
  </si>
  <si>
    <t>Дмитрий</t>
  </si>
  <si>
    <t>Владимирович</t>
  </si>
  <si>
    <t>Роман</t>
  </si>
  <si>
    <t xml:space="preserve"> Денисович</t>
  </si>
  <si>
    <t>Орешина</t>
  </si>
  <si>
    <t>Софья</t>
  </si>
  <si>
    <t>Остапенко</t>
  </si>
  <si>
    <t>Яромир</t>
  </si>
  <si>
    <t>Евгеньевич</t>
  </si>
  <si>
    <t>Афонин</t>
  </si>
  <si>
    <t>Денисович</t>
  </si>
  <si>
    <t>Анциферова</t>
  </si>
  <si>
    <t>Володин</t>
  </si>
  <si>
    <t>Евгений</t>
  </si>
  <si>
    <t>Александрович</t>
  </si>
  <si>
    <t>Слисаренко</t>
  </si>
  <si>
    <t>Екатерина</t>
  </si>
  <si>
    <t>Наумов</t>
  </si>
  <si>
    <t>Артем</t>
  </si>
  <si>
    <t>Федюшина</t>
  </si>
  <si>
    <t>Елизавета</t>
  </si>
  <si>
    <t>Фамилия, имя, отчество учителя, подготовившего участника</t>
  </si>
  <si>
    <t>Ласточкина Валентина Григорьевна</t>
  </si>
  <si>
    <t>победитель</t>
  </si>
  <si>
    <t>Захарова</t>
  </si>
  <si>
    <t>МОУ"Шумиловская СОШ"</t>
  </si>
  <si>
    <t>Морозова Ольга Алексеевна</t>
  </si>
  <si>
    <t xml:space="preserve">Завгородний </t>
  </si>
  <si>
    <t>Владимир</t>
  </si>
  <si>
    <t>Суковицкий</t>
  </si>
  <si>
    <t xml:space="preserve">Евгений </t>
  </si>
  <si>
    <t>Алиханова</t>
  </si>
  <si>
    <t>Альбина</t>
  </si>
  <si>
    <t>Каретникова</t>
  </si>
  <si>
    <t>Ксения</t>
  </si>
  <si>
    <t>Смирнов</t>
  </si>
  <si>
    <t>Карова</t>
  </si>
  <si>
    <t>Милана</t>
  </si>
  <si>
    <t xml:space="preserve">Матвеева </t>
  </si>
  <si>
    <t>Тетервова</t>
  </si>
  <si>
    <t>Рамалданова</t>
  </si>
  <si>
    <t>Глянько</t>
  </si>
  <si>
    <t>Карасева</t>
  </si>
  <si>
    <t>Лидия</t>
  </si>
  <si>
    <t>Оберемко</t>
  </si>
  <si>
    <t>Денис</t>
  </si>
  <si>
    <t xml:space="preserve">Саматова </t>
  </si>
  <si>
    <t>Алсу</t>
  </si>
  <si>
    <t>Черников</t>
  </si>
  <si>
    <t>Горбач</t>
  </si>
  <si>
    <t>София</t>
  </si>
  <si>
    <t>Анвар</t>
  </si>
  <si>
    <t xml:space="preserve">Каретников </t>
  </si>
  <si>
    <t>Махкамов</t>
  </si>
  <si>
    <t>Павленко</t>
  </si>
  <si>
    <t>Сидоренко</t>
  </si>
  <si>
    <t>Владислав</t>
  </si>
  <si>
    <t xml:space="preserve">Слисаренко </t>
  </si>
  <si>
    <t>Константин</t>
  </si>
  <si>
    <t>Яшкин</t>
  </si>
  <si>
    <t xml:space="preserve">Ковалева </t>
  </si>
  <si>
    <t>Анжелика</t>
  </si>
  <si>
    <t xml:space="preserve">Андреева </t>
  </si>
  <si>
    <t>Сиденко</t>
  </si>
  <si>
    <t>Тарасова</t>
  </si>
  <si>
    <t>Мицкан</t>
  </si>
  <si>
    <t>Нелли</t>
  </si>
  <si>
    <t xml:space="preserve">Сибилева </t>
  </si>
  <si>
    <t>Алиса</t>
  </si>
  <si>
    <t>Рудых</t>
  </si>
  <si>
    <t>Пешехонова</t>
  </si>
  <si>
    <t>Мария</t>
  </si>
  <si>
    <t>Харитония</t>
  </si>
  <si>
    <t>Семенова</t>
  </si>
  <si>
    <t>Арина</t>
  </si>
  <si>
    <t xml:space="preserve">Наконечная </t>
  </si>
  <si>
    <t>Шабан</t>
  </si>
  <si>
    <t>Макар</t>
  </si>
  <si>
    <t>Ермоленко</t>
  </si>
  <si>
    <t>Юрий</t>
  </si>
  <si>
    <t xml:space="preserve">Павловец </t>
  </si>
  <si>
    <t>Виталина</t>
  </si>
  <si>
    <t>Сибилев</t>
  </si>
  <si>
    <t>Даниил</t>
  </si>
  <si>
    <t>Бахарев</t>
  </si>
  <si>
    <t>Захаров</t>
  </si>
  <si>
    <t>Егор</t>
  </si>
  <si>
    <t>Нетребский</t>
  </si>
  <si>
    <t xml:space="preserve">Новиков </t>
  </si>
  <si>
    <t>Лапаник</t>
  </si>
  <si>
    <t>Глеб</t>
  </si>
  <si>
    <t>Антонов</t>
  </si>
  <si>
    <t>Геннадий</t>
  </si>
  <si>
    <t>Юрьевна</t>
  </si>
  <si>
    <t>Аркадьевна</t>
  </si>
  <si>
    <t>Витальевна</t>
  </si>
  <si>
    <t>Николаевна</t>
  </si>
  <si>
    <t>Бронислав</t>
  </si>
  <si>
    <t>Кириллович</t>
  </si>
  <si>
    <t>Вадимович</t>
  </si>
  <si>
    <t>Саввин</t>
  </si>
  <si>
    <t>Павловна</t>
  </si>
  <si>
    <t>Русланович</t>
  </si>
  <si>
    <t>Николаевич</t>
  </si>
  <si>
    <t>Анатольевич</t>
  </si>
  <si>
    <t>Дмитриевич</t>
  </si>
  <si>
    <t>Андреевич</t>
  </si>
  <si>
    <t>Ильич</t>
  </si>
  <si>
    <t>Юрьевич</t>
  </si>
  <si>
    <t>Артуровна</t>
  </si>
  <si>
    <t>Романович</t>
  </si>
  <si>
    <t>Муратовна</t>
  </si>
  <si>
    <t>Низамутдиновна</t>
  </si>
  <si>
    <t>Руслановна</t>
  </si>
  <si>
    <t>Айдаровна</t>
  </si>
  <si>
    <t>Артемий</t>
  </si>
  <si>
    <t>Антонович</t>
  </si>
  <si>
    <t>Фазлиддинович</t>
  </si>
  <si>
    <t>Илие</t>
  </si>
  <si>
    <t>Из расчета 70 баллов</t>
  </si>
  <si>
    <t xml:space="preserve">Ефременко </t>
  </si>
  <si>
    <t>Анна</t>
  </si>
  <si>
    <t>Владимировна</t>
  </si>
  <si>
    <t>Домникова Татьяна Александровна</t>
  </si>
  <si>
    <t xml:space="preserve">Тузов </t>
  </si>
  <si>
    <t>Кузнецов</t>
  </si>
  <si>
    <t>Максимович</t>
  </si>
  <si>
    <t>Казаков</t>
  </si>
  <si>
    <t>Кирилл</t>
  </si>
  <si>
    <t xml:space="preserve">Пахоруков </t>
  </si>
  <si>
    <t>Из расчета 50 баллов</t>
  </si>
  <si>
    <t xml:space="preserve">Остапенко </t>
  </si>
  <si>
    <t>Вероника</t>
  </si>
  <si>
    <t xml:space="preserve">Борисова </t>
  </si>
  <si>
    <t xml:space="preserve">Тимофеев </t>
  </si>
  <si>
    <t>Илья</t>
  </si>
  <si>
    <t>Мосирчук</t>
  </si>
  <si>
    <t>Пепелина</t>
  </si>
  <si>
    <t>Ласточкина В.Г.</t>
  </si>
  <si>
    <t>Домникова Т.А., Морозова О.А., Савченко Г.Н., Кулакова П.Н.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</si>
</sst>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vertAlign val="subscript"/>
      <sz val="10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3F3F3F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sz val="10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13" fillId="2" borderId="4" applyNumberFormat="0" applyAlignment="0" applyProtection="0"/>
  </cellStyleXfs>
  <cellXfs count="185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/>
    </xf>
    <xf numFmtId="0" fontId="4" fillId="0" borderId="0" xfId="0" applyFont="1" applyFill="1"/>
    <xf numFmtId="0" fontId="5" fillId="0" borderId="1" xfId="0" applyFont="1" applyFill="1" applyBorder="1" applyAlignment="1">
      <alignment horizontal="center" vertical="justify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justify" vertical="justify"/>
    </xf>
    <xf numFmtId="0" fontId="1" fillId="0" borderId="0" xfId="0" applyFont="1" applyFill="1" applyAlignment="1">
      <alignment horizontal="justify"/>
    </xf>
    <xf numFmtId="0" fontId="4" fillId="0" borderId="0" xfId="0" applyFont="1" applyFill="1" applyAlignment="1">
      <alignment horizontal="justify"/>
    </xf>
    <xf numFmtId="0" fontId="5" fillId="0" borderId="0" xfId="0" applyFont="1" applyFill="1" applyAlignment="1">
      <alignment horizontal="center" vertical="justify"/>
    </xf>
    <xf numFmtId="0" fontId="2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center"/>
    </xf>
    <xf numFmtId="2" fontId="1" fillId="0" borderId="0" xfId="0" applyNumberFormat="1" applyFont="1" applyFill="1" applyBorder="1" applyAlignment="1">
      <alignment horizontal="center" vertical="justify"/>
    </xf>
    <xf numFmtId="2" fontId="1" fillId="0" borderId="0" xfId="0" applyNumberFormat="1" applyFont="1" applyFill="1" applyAlignment="1">
      <alignment horizontal="center" vertical="justify"/>
    </xf>
    <xf numFmtId="2" fontId="1" fillId="0" borderId="0" xfId="0" applyNumberFormat="1" applyFont="1" applyFill="1" applyAlignment="1">
      <alignment horizontal="center"/>
    </xf>
    <xf numFmtId="2" fontId="4" fillId="0" borderId="0" xfId="0" applyNumberFormat="1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4" fillId="0" borderId="0" xfId="0" applyFont="1"/>
    <xf numFmtId="0" fontId="2" fillId="0" borderId="0" xfId="0" applyFont="1" applyFill="1" applyAlignment="1">
      <alignment vertical="top"/>
    </xf>
    <xf numFmtId="0" fontId="4" fillId="0" borderId="0" xfId="0" applyFont="1" applyBorder="1" applyAlignment="1">
      <alignment vertical="justify"/>
    </xf>
    <xf numFmtId="0" fontId="2" fillId="0" borderId="3" xfId="0" applyFont="1" applyFill="1" applyBorder="1" applyAlignment="1">
      <alignment horizontal="justify" vertical="justify"/>
    </xf>
    <xf numFmtId="0" fontId="0" fillId="0" borderId="3" xfId="0" applyBorder="1" applyAlignment="1"/>
    <xf numFmtId="0" fontId="0" fillId="0" borderId="0" xfId="0" applyBorder="1" applyAlignment="1"/>
    <xf numFmtId="0" fontId="1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justify"/>
    </xf>
    <xf numFmtId="0" fontId="0" fillId="0" borderId="0" xfId="0" applyBorder="1" applyAlignment="1">
      <alignment vertical="justify"/>
    </xf>
    <xf numFmtId="0" fontId="11" fillId="0" borderId="0" xfId="0" applyFont="1" applyBorder="1" applyAlignment="1">
      <alignment horizontal="left" vertical="justify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center" vertical="justify"/>
    </xf>
    <xf numFmtId="0" fontId="1" fillId="0" borderId="0" xfId="0" applyFont="1" applyFill="1" applyAlignment="1">
      <alignment horizontal="center" vertical="justify" readingOrder="1"/>
    </xf>
    <xf numFmtId="0" fontId="1" fillId="0" borderId="0" xfId="0" applyFont="1" applyAlignment="1"/>
    <xf numFmtId="2" fontId="5" fillId="0" borderId="5" xfId="0" applyNumberFormat="1" applyFont="1" applyFill="1" applyBorder="1" applyAlignment="1">
      <alignment horizontal="center" vertical="justify" wrapText="1"/>
    </xf>
    <xf numFmtId="0" fontId="1" fillId="0" borderId="1" xfId="0" applyFont="1" applyFill="1" applyBorder="1"/>
    <xf numFmtId="49" fontId="4" fillId="0" borderId="3" xfId="0" applyNumberFormat="1" applyFont="1" applyBorder="1" applyAlignment="1">
      <alignment horizontal="center" vertical="justify"/>
    </xf>
    <xf numFmtId="0" fontId="14" fillId="3" borderId="1" xfId="2" applyFont="1" applyFill="1" applyBorder="1" applyAlignment="1">
      <alignment horizontal="left" vertical="center"/>
    </xf>
    <xf numFmtId="0" fontId="14" fillId="3" borderId="1" xfId="2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/>
    </xf>
    <xf numFmtId="1" fontId="15" fillId="3" borderId="1" xfId="2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right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 applyFill="1" applyAlignment="1">
      <alignment horizontal="center" vertical="justify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0" xfId="0" applyFont="1" applyFill="1" applyAlignment="1">
      <alignment horizontal="right"/>
    </xf>
    <xf numFmtId="0" fontId="0" fillId="0" borderId="0" xfId="0" applyFont="1" applyAlignment="1">
      <alignment vertical="justify"/>
    </xf>
    <xf numFmtId="0" fontId="0" fillId="0" borderId="0" xfId="0" applyFont="1" applyAlignment="1">
      <alignment horizontal="left" vertical="justify"/>
    </xf>
    <xf numFmtId="0" fontId="1" fillId="0" borderId="1" xfId="1" applyFont="1" applyFill="1" applyBorder="1" applyAlignment="1">
      <alignment horizontal="left" vertical="center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justify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4" fillId="3" borderId="1" xfId="2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 vertical="center"/>
    </xf>
    <xf numFmtId="164" fontId="17" fillId="3" borderId="1" xfId="2" applyNumberFormat="1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Fill="1" applyBorder="1" applyAlignment="1">
      <alignment horizontal="center"/>
    </xf>
    <xf numFmtId="0" fontId="1" fillId="0" borderId="0" xfId="1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center"/>
    </xf>
    <xf numFmtId="2" fontId="5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/>
    </xf>
    <xf numFmtId="0" fontId="1" fillId="3" borderId="1" xfId="2" applyFont="1" applyFill="1" applyBorder="1" applyAlignment="1">
      <alignment horizontal="left" vertical="center"/>
    </xf>
    <xf numFmtId="0" fontId="1" fillId="3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left" vertical="center"/>
    </xf>
    <xf numFmtId="0" fontId="1" fillId="3" borderId="1" xfId="2" applyFont="1" applyFill="1" applyBorder="1" applyAlignment="1">
      <alignment horizontal="center" vertical="center"/>
    </xf>
    <xf numFmtId="1" fontId="18" fillId="3" borderId="1" xfId="2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left" vertical="justify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right"/>
    </xf>
    <xf numFmtId="2" fontId="1" fillId="0" borderId="0" xfId="0" applyNumberFormat="1" applyFont="1" applyAlignment="1">
      <alignment horizontal="center" vertical="justify"/>
    </xf>
    <xf numFmtId="0" fontId="3" fillId="0" borderId="0" xfId="0" applyFont="1" applyAlignment="1">
      <alignment horizontal="center" vertical="justify"/>
    </xf>
    <xf numFmtId="0" fontId="1" fillId="0" borderId="0" xfId="0" applyFont="1" applyAlignment="1">
      <alignment horizontal="center" vertical="justify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justify"/>
    </xf>
    <xf numFmtId="0" fontId="4" fillId="0" borderId="0" xfId="0" applyFont="1" applyAlignment="1">
      <alignment vertical="justify"/>
    </xf>
    <xf numFmtId="0" fontId="0" fillId="0" borderId="0" xfId="0" applyAlignment="1">
      <alignment vertical="justify"/>
    </xf>
    <xf numFmtId="0" fontId="5" fillId="0" borderId="0" xfId="0" applyFont="1" applyAlignment="1">
      <alignment horizontal="center" vertical="justify"/>
    </xf>
    <xf numFmtId="0" fontId="1" fillId="0" borderId="0" xfId="0" applyFont="1" applyAlignment="1">
      <alignment horizontal="center" vertical="justify" readingOrder="1"/>
    </xf>
    <xf numFmtId="0" fontId="11" fillId="0" borderId="0" xfId="0" applyFont="1" applyAlignment="1">
      <alignment horizontal="left" vertical="justify"/>
    </xf>
    <xf numFmtId="0" fontId="2" fillId="0" borderId="3" xfId="0" applyFont="1" applyBorder="1" applyAlignment="1">
      <alignment horizontal="justify" vertical="justify"/>
    </xf>
    <xf numFmtId="0" fontId="0" fillId="0" borderId="3" xfId="0" applyBorder="1"/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4" borderId="0" xfId="0" applyFont="1" applyFill="1" applyAlignment="1">
      <alignment horizontal="center" vertical="top"/>
    </xf>
    <xf numFmtId="0" fontId="2" fillId="0" borderId="0" xfId="0" applyFont="1" applyAlignment="1">
      <alignment horizontal="justify" vertical="justify"/>
    </xf>
    <xf numFmtId="0" fontId="1" fillId="0" borderId="3" xfId="0" applyFont="1" applyBorder="1" applyAlignment="1">
      <alignment horizontal="center" vertical="top"/>
    </xf>
    <xf numFmtId="2" fontId="8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justify" wrapText="1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2" fontId="4" fillId="0" borderId="0" xfId="0" applyNumberFormat="1" applyFont="1" applyAlignment="1">
      <alignment horizontal="center"/>
    </xf>
    <xf numFmtId="0" fontId="1" fillId="0" borderId="1" xfId="1" applyFont="1" applyBorder="1" applyAlignment="1">
      <alignment horizontal="left" vertical="center"/>
    </xf>
    <xf numFmtId="0" fontId="2" fillId="0" borderId="0" xfId="0" applyFont="1" applyFill="1" applyAlignment="1"/>
    <xf numFmtId="0" fontId="10" fillId="0" borderId="0" xfId="0" applyFont="1" applyAlignment="1"/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justify"/>
    </xf>
    <xf numFmtId="0" fontId="0" fillId="0" borderId="0" xfId="0" applyAlignment="1">
      <alignment horizontal="left" vertical="justify"/>
    </xf>
    <xf numFmtId="0" fontId="4" fillId="0" borderId="0" xfId="0" applyFont="1" applyFill="1" applyAlignment="1">
      <alignment vertical="justify"/>
    </xf>
    <xf numFmtId="0" fontId="9" fillId="0" borderId="0" xfId="0" applyFont="1" applyAlignment="1">
      <alignment vertical="justify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justify"/>
    </xf>
    <xf numFmtId="0" fontId="2" fillId="0" borderId="3" xfId="0" applyFont="1" applyBorder="1" applyAlignment="1">
      <alignment vertical="justify"/>
    </xf>
    <xf numFmtId="0" fontId="1" fillId="0" borderId="0" xfId="0" applyFont="1" applyFill="1" applyAlignment="1">
      <alignment horizontal="left" vertical="justify"/>
    </xf>
    <xf numFmtId="0" fontId="0" fillId="0" borderId="0" xfId="0" applyFont="1" applyAlignment="1">
      <alignment vertical="justify"/>
    </xf>
    <xf numFmtId="14" fontId="4" fillId="0" borderId="3" xfId="0" applyNumberFormat="1" applyFont="1" applyFill="1" applyBorder="1" applyAlignment="1">
      <alignment horizontal="justify" vertical="justify"/>
    </xf>
    <xf numFmtId="0" fontId="0" fillId="0" borderId="3" xfId="0" applyBorder="1" applyAlignment="1">
      <alignment vertical="justify"/>
    </xf>
    <xf numFmtId="0" fontId="1" fillId="0" borderId="0" xfId="0" applyFont="1" applyFill="1" applyAlignment="1">
      <alignment horizontal="justify" vertical="justify"/>
    </xf>
    <xf numFmtId="0" fontId="5" fillId="0" borderId="3" xfId="0" applyFont="1" applyFill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0" fillId="0" borderId="0" xfId="0" applyFont="1" applyAlignment="1">
      <alignment horizontal="left" vertical="justify"/>
    </xf>
    <xf numFmtId="0" fontId="0" fillId="0" borderId="0" xfId="0" applyFont="1" applyAlignment="1"/>
    <xf numFmtId="0" fontId="2" fillId="0" borderId="3" xfId="0" applyFont="1" applyFill="1" applyBorder="1" applyAlignment="1">
      <alignment horizontal="center" vertical="justify"/>
    </xf>
    <xf numFmtId="0" fontId="2" fillId="0" borderId="0" xfId="0" applyFont="1"/>
    <xf numFmtId="0" fontId="10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vertical="justify"/>
    </xf>
    <xf numFmtId="14" fontId="4" fillId="0" borderId="3" xfId="0" applyNumberFormat="1" applyFont="1" applyBorder="1" applyAlignment="1">
      <alignment horizontal="justify" vertical="justify"/>
    </xf>
    <xf numFmtId="0" fontId="1" fillId="0" borderId="0" xfId="0" applyFont="1" applyAlignment="1">
      <alignment horizontal="justify" vertical="justify"/>
    </xf>
    <xf numFmtId="0" fontId="0" fillId="0" borderId="0" xfId="0" applyAlignment="1">
      <alignment vertical="justify"/>
    </xf>
    <xf numFmtId="0" fontId="5" fillId="0" borderId="3" xfId="0" applyFont="1" applyBorder="1" applyAlignment="1">
      <alignment horizontal="left" vertical="justify"/>
    </xf>
    <xf numFmtId="0" fontId="1" fillId="0" borderId="0" xfId="0" applyFont="1" applyAlignment="1">
      <alignment horizontal="left" vertical="justify"/>
    </xf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justify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3">
    <cellStyle name="Вывод" xfId="2" builtinId="21"/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190500</xdr:colOff>
      <xdr:row>43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190500</xdr:colOff>
      <xdr:row>43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200025</xdr:colOff>
      <xdr:row>39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39</xdr:row>
      <xdr:rowOff>0</xdr:rowOff>
    </xdr:from>
    <xdr:to>
      <xdr:col>8</xdr:col>
      <xdr:colOff>190500</xdr:colOff>
      <xdr:row>39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200025</xdr:colOff>
      <xdr:row>42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42</xdr:row>
      <xdr:rowOff>0</xdr:rowOff>
    </xdr:from>
    <xdr:to>
      <xdr:col>9</xdr:col>
      <xdr:colOff>190500</xdr:colOff>
      <xdr:row>42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190500</xdr:colOff>
      <xdr:row>40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190500</xdr:colOff>
      <xdr:row>40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190500</xdr:colOff>
      <xdr:row>40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200025</xdr:colOff>
      <xdr:row>40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40</xdr:row>
      <xdr:rowOff>0</xdr:rowOff>
    </xdr:from>
    <xdr:to>
      <xdr:col>8</xdr:col>
      <xdr:colOff>190500</xdr:colOff>
      <xdr:row>40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190500</xdr:colOff>
      <xdr:row>43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200025</xdr:colOff>
      <xdr:row>43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43</xdr:row>
      <xdr:rowOff>0</xdr:rowOff>
    </xdr:from>
    <xdr:to>
      <xdr:col>9</xdr:col>
      <xdr:colOff>190500</xdr:colOff>
      <xdr:row>43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6216015" y="611886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5" name="TextBox 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6" name="TextBox 1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97" name="TextBox 1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8" name="TextBox 1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9" name="TextBox 1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0" name="TextBox 1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1" name="TextBox 1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2" name="TextBox 1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3" name="TextBox 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4" name="TextBox 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05" name="TextBox 1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6" name="TextBox 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7" name="TextBox 1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8" name="TextBox 1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09" name="TextBox 1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0" name="TextBox 1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1" name="TextBox 1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2" name="TextBox 1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3" name="TextBox 1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4" name="TextBox 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5" name="TextBox 1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6" name="TextBox 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17" name="TextBox 1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9" name="TextBox 1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0" name="TextBox 1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21" name="TextBox 1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2" name="TextBox 1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3" name="TextBox 1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4" name="TextBox 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5" name="TextBox 1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6" name="TextBox 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7" name="TextBox 1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8" name="TextBox 1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29" name="TextBox 1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0" name="TextBox 1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1" name="TextBox 1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2" name="TextBox 1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33" name="TextBox 1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4" name="TextBox 1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5" name="TextBox 1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6" name="TextBox 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7" name="TextBox 1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8" name="TextBox 1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9" name="TextBox 1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0" name="TextBox 1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41" name="TextBox 1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3" name="TextBox 1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4" name="TextBox 1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45" name="TextBox 1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6" name="TextBox 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7" name="TextBox 1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8" name="TextBox 1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9" name="TextBox 1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0" name="TextBox 1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1" name="TextBox 1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2" name="TextBox 1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3" name="TextBox 1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4" name="TextBox 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5" name="TextBox 1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6" name="TextBox 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57" name="TextBox 1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8" name="TextBox 1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59" name="TextBox 1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0" name="TextBox 1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1" name="TextBox 1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2" name="TextBox 1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3" name="TextBox 1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4" name="TextBox 1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65" name="TextBox 1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SpPr txBox="1">
          <a:spLocks noChangeArrowheads="1"/>
        </xdr:cNvSpPr>
      </xdr:nvSpPr>
      <xdr:spPr bwMode="auto">
        <a:xfrm>
          <a:off x="561022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7" name="TextBox 1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68" name="TextBox 1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269" name="TextBox 1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0" name="TextBox 1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1" name="TextBox 1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2" name="TextBox 1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3" name="TextBox 1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4" name="TextBox 1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5" name="TextBox 1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6" name="TextBox 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277" name="TextBox 1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8" name="TextBox 1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79" name="TextBox 1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0" name="TextBox 1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281" name="TextBox 1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2" name="TextBox 1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3" name="TextBox 1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4" name="TextBox 1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5" name="TextBox 1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6" name="TextBox 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7" name="TextBox 1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288" name="TextBox 1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289" name="TextBox 1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SpPr txBox="1">
          <a:spLocks noChangeArrowheads="1"/>
        </xdr:cNvSpPr>
      </xdr:nvSpPr>
      <xdr:spPr bwMode="auto">
        <a:xfrm>
          <a:off x="629602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9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0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01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2" name="TextBox 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3" name="TextBox 1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4" name="Text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5" name="TextBox 1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6" name="TextBox 1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7" name="TextBox 1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8" name="TextBox 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09" name="TextBox 1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0" name="Text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1" name="TextBox 1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2" name="TextBox 1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13" name="TextBox 1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4" name="TextBox 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5" name="TextBox 1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6" name="Text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7" name="TextBox 1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8" name="TextBox 1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9" name="TextBox 1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0" name="TextBox 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21" name="TextBox 1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3" name="TextBox 1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4" name="TextBox 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25" name="TextBox 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6" name="TextBox 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7" name="Text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8" name="Text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9" name="TextBox 1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0" name="TextBox 1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1" name="TextBox 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2" name="TextBox 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3" name="Text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4" name="Text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5" name="TextBox 1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6" name="TextBox 1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37" name="TextBox 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8" name="TextBox 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39" name="Text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0" name="Text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1" name="TextBox 1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2" name="TextBox 1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3" name="TextBox 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4" name="TextBox 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45" name="Text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7" name="TextBox 1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8" name="TextBox 1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49" name="TextBox 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0" name="TextBox 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1" name="Text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2" name="Text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3" name="TextBox 1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4" name="TextBox 1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5" name="TextBox 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6" name="TextBox 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57" name="Text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8" name="Text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9" name="TextBox 1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0" name="TextBox 1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61" name="TextBox 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2" name="TextBox 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3" name="Text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4" name="Text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5" name="TextBox 1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6" name="TextBox 1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7" name="TextBox 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8" name="TextBox 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69" name="Text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5413375" y="617220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1" name="TextBox 1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2" name="TextBox 1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73" name="TextBox 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4" name="TextBox 1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5" name="Text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6" name="TextBox 1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7" name="TextBox 1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8" name="TextBox 1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79" name="TextBox 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0" name="TextBox 1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81" name="TextBox 1">
          <a:extLst>
            <a:ext uri="{FF2B5EF4-FFF2-40B4-BE49-F238E27FC236}">
              <a16:creationId xmlns:a16="http://schemas.microsoft.com/office/drawing/2014/main" id="{00000000-0008-0000-0400-000055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2" name="TextBox 1">
          <a:extLst>
            <a:ext uri="{FF2B5EF4-FFF2-40B4-BE49-F238E27FC236}">
              <a16:creationId xmlns:a16="http://schemas.microsoft.com/office/drawing/2014/main" id="{00000000-0008-0000-0400-000056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3" name="TextBox 1">
          <a:extLst>
            <a:ext uri="{FF2B5EF4-FFF2-40B4-BE49-F238E27FC236}">
              <a16:creationId xmlns:a16="http://schemas.microsoft.com/office/drawing/2014/main" id="{00000000-0008-0000-0400-000057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4" name="TextBox 1">
          <a:extLst>
            <a:ext uri="{FF2B5EF4-FFF2-40B4-BE49-F238E27FC236}">
              <a16:creationId xmlns:a16="http://schemas.microsoft.com/office/drawing/2014/main" id="{00000000-0008-0000-0400-000058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185" name="TextBox 1">
          <a:extLst>
            <a:ext uri="{FF2B5EF4-FFF2-40B4-BE49-F238E27FC236}">
              <a16:creationId xmlns:a16="http://schemas.microsoft.com/office/drawing/2014/main" id="{00000000-0008-0000-0400-000059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6" name="TextBox 1">
          <a:extLst>
            <a:ext uri="{FF2B5EF4-FFF2-40B4-BE49-F238E27FC236}">
              <a16:creationId xmlns:a16="http://schemas.microsoft.com/office/drawing/2014/main" id="{00000000-0008-0000-0400-00005A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7" name="TextBox 1">
          <a:extLst>
            <a:ext uri="{FF2B5EF4-FFF2-40B4-BE49-F238E27FC236}">
              <a16:creationId xmlns:a16="http://schemas.microsoft.com/office/drawing/2014/main" id="{00000000-0008-0000-0400-00005B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8" name="TextBox 1">
          <a:extLst>
            <a:ext uri="{FF2B5EF4-FFF2-40B4-BE49-F238E27FC236}">
              <a16:creationId xmlns:a16="http://schemas.microsoft.com/office/drawing/2014/main" id="{00000000-0008-0000-0400-00005C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89" name="TextBox 1">
          <a:extLst>
            <a:ext uri="{FF2B5EF4-FFF2-40B4-BE49-F238E27FC236}">
              <a16:creationId xmlns:a16="http://schemas.microsoft.com/office/drawing/2014/main" id="{00000000-0008-0000-0400-00005D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0" name="TextBox 1">
          <a:extLst>
            <a:ext uri="{FF2B5EF4-FFF2-40B4-BE49-F238E27FC236}">
              <a16:creationId xmlns:a16="http://schemas.microsoft.com/office/drawing/2014/main" id="{00000000-0008-0000-0400-00005E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1" name="TextBox 1">
          <a:extLst>
            <a:ext uri="{FF2B5EF4-FFF2-40B4-BE49-F238E27FC236}">
              <a16:creationId xmlns:a16="http://schemas.microsoft.com/office/drawing/2014/main" id="{00000000-0008-0000-0400-00005F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192" name="TextBox 1">
          <a:extLst>
            <a:ext uri="{FF2B5EF4-FFF2-40B4-BE49-F238E27FC236}">
              <a16:creationId xmlns:a16="http://schemas.microsoft.com/office/drawing/2014/main" id="{00000000-0008-0000-0400-000060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193" name="TextBox 1">
          <a:extLst>
            <a:ext uri="{FF2B5EF4-FFF2-40B4-BE49-F238E27FC236}">
              <a16:creationId xmlns:a16="http://schemas.microsoft.com/office/drawing/2014/main" id="{00000000-0008-0000-0400-000061000000}"/>
            </a:ext>
          </a:extLst>
        </xdr:cNvPr>
        <xdr:cNvSpPr txBox="1">
          <a:spLocks noChangeArrowheads="1"/>
        </xdr:cNvSpPr>
      </xdr:nvSpPr>
      <xdr:spPr bwMode="auto">
        <a:xfrm>
          <a:off x="6143625" y="6800850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5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5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5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5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5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200025</xdr:colOff>
      <xdr:row>22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8</xdr:col>
      <xdr:colOff>142875</xdr:colOff>
      <xdr:row>22</xdr:row>
      <xdr:rowOff>0</xdr:rowOff>
    </xdr:from>
    <xdr:to>
      <xdr:col>8</xdr:col>
      <xdr:colOff>190500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190500</xdr:colOff>
      <xdr:row>25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2" name="TextBox 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13" name="TextBox 1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4" name="TextBox 1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5" name="TextBox 1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6" name="TextBox 1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17" name="TextBox 1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8" name="TextBox 1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19" name="TextBox 1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0" name="TextBox 1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1" name="TextBox 1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2" name="TextBox 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3" name="TextBox 1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4" name="TextBox 1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25" name="TextBox 1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7" name="TextBox 1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28" name="TextBox 1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29" name="TextBox 1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0" name="TextBox 1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1" name="TextBox 1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2" name="TextBox 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3" name="TextBox 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4" name="TextBox 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5" name="TextBox 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6" name="TextBox 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37" name="TextBox 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8" name="TextBox 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39" name="TextBox 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0" name="TextBox 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41" name="TextBox 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2" name="TextBox 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3" name="TextBox 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4" name="TextBox 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5" name="TextBox 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6" name="TextBox 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7" name="TextBox 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48" name="TextBox 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49" name="TextBox 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1" name="TextBox 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2" name="TextBox 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53" name="TextBox 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4" name="TextBox 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5" name="TextBox 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6" name="TextBox 1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7" name="TextBox 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8" name="TextBox 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59" name="TextBox 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0" name="TextBox 1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61" name="TextBox 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2" name="TextBox 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3" name="TextBox 1">
          <a:extLst>
            <a:ext uri="{FF2B5EF4-FFF2-40B4-BE49-F238E27FC236}">
              <a16:creationId xmlns:a16="http://schemas.microsoft.com/office/drawing/2014/main" id="{00000000-0008-0000-0600-00003F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4" name="TextBox 1">
          <a:extLst>
            <a:ext uri="{FF2B5EF4-FFF2-40B4-BE49-F238E27FC236}">
              <a16:creationId xmlns:a16="http://schemas.microsoft.com/office/drawing/2014/main" id="{00000000-0008-0000-0600-000040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57150</xdr:colOff>
      <xdr:row>22</xdr:row>
      <xdr:rowOff>9525</xdr:rowOff>
    </xdr:to>
    <xdr:sp macro="" textlink="">
      <xdr:nvSpPr>
        <xdr:cNvPr id="65" name="TextBox 1">
          <a:extLst>
            <a:ext uri="{FF2B5EF4-FFF2-40B4-BE49-F238E27FC236}">
              <a16:creationId xmlns:a16="http://schemas.microsoft.com/office/drawing/2014/main" id="{00000000-0008-0000-0600-000041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6" name="TextBox 1">
          <a:extLst>
            <a:ext uri="{FF2B5EF4-FFF2-40B4-BE49-F238E27FC236}">
              <a16:creationId xmlns:a16="http://schemas.microsoft.com/office/drawing/2014/main" id="{00000000-0008-0000-0600-000042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7" name="TextBox 1">
          <a:extLst>
            <a:ext uri="{FF2B5EF4-FFF2-40B4-BE49-F238E27FC236}">
              <a16:creationId xmlns:a16="http://schemas.microsoft.com/office/drawing/2014/main" id="{00000000-0008-0000-0600-000043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8" name="TextBox 1">
          <a:extLst>
            <a:ext uri="{FF2B5EF4-FFF2-40B4-BE49-F238E27FC236}">
              <a16:creationId xmlns:a16="http://schemas.microsoft.com/office/drawing/2014/main" id="{00000000-0008-0000-0600-000044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69" name="TextBox 1">
          <a:extLst>
            <a:ext uri="{FF2B5EF4-FFF2-40B4-BE49-F238E27FC236}">
              <a16:creationId xmlns:a16="http://schemas.microsoft.com/office/drawing/2014/main" id="{00000000-0008-0000-0600-000045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70" name="TextBox 1">
          <a:extLst>
            <a:ext uri="{FF2B5EF4-FFF2-40B4-BE49-F238E27FC236}">
              <a16:creationId xmlns:a16="http://schemas.microsoft.com/office/drawing/2014/main" id="{00000000-0008-0000-0600-000046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71" name="TextBox 1">
          <a:extLst>
            <a:ext uri="{FF2B5EF4-FFF2-40B4-BE49-F238E27FC236}">
              <a16:creationId xmlns:a16="http://schemas.microsoft.com/office/drawing/2014/main" id="{00000000-0008-0000-0600-000047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57150</xdr:colOff>
      <xdr:row>20</xdr:row>
      <xdr:rowOff>0</xdr:rowOff>
    </xdr:to>
    <xdr:sp macro="" textlink="">
      <xdr:nvSpPr>
        <xdr:cNvPr id="72" name="TextBox 1">
          <a:extLst>
            <a:ext uri="{FF2B5EF4-FFF2-40B4-BE49-F238E27FC236}">
              <a16:creationId xmlns:a16="http://schemas.microsoft.com/office/drawing/2014/main" id="{00000000-0008-0000-0600-000048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47625</xdr:colOff>
      <xdr:row>22</xdr:row>
      <xdr:rowOff>19050</xdr:rowOff>
    </xdr:to>
    <xdr:sp macro="" textlink="">
      <xdr:nvSpPr>
        <xdr:cNvPr id="73" name="TextBox 1">
          <a:extLst>
            <a:ext uri="{FF2B5EF4-FFF2-40B4-BE49-F238E27FC236}">
              <a16:creationId xmlns:a16="http://schemas.microsoft.com/office/drawing/2014/main" id="{00000000-0008-0000-0600-000049000000}"/>
            </a:ext>
          </a:extLst>
        </xdr:cNvPr>
        <xdr:cNvSpPr txBox="1">
          <a:spLocks noChangeArrowheads="1"/>
        </xdr:cNvSpPr>
      </xdr:nvSpPr>
      <xdr:spPr bwMode="auto">
        <a:xfrm>
          <a:off x="5753100" y="620077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600-00004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5" name="TextBox 1">
          <a:extLst>
            <a:ext uri="{FF2B5EF4-FFF2-40B4-BE49-F238E27FC236}">
              <a16:creationId xmlns:a16="http://schemas.microsoft.com/office/drawing/2014/main" id="{00000000-0008-0000-0600-00004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6" name="TextBox 1">
          <a:extLst>
            <a:ext uri="{FF2B5EF4-FFF2-40B4-BE49-F238E27FC236}">
              <a16:creationId xmlns:a16="http://schemas.microsoft.com/office/drawing/2014/main" id="{00000000-0008-0000-0600-00004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9525</xdr:rowOff>
    </xdr:to>
    <xdr:sp macro="" textlink="">
      <xdr:nvSpPr>
        <xdr:cNvPr id="77" name="TextBox 1">
          <a:extLst>
            <a:ext uri="{FF2B5EF4-FFF2-40B4-BE49-F238E27FC236}">
              <a16:creationId xmlns:a16="http://schemas.microsoft.com/office/drawing/2014/main" id="{00000000-0008-0000-0600-00004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8" name="TextBox 1">
          <a:extLst>
            <a:ext uri="{FF2B5EF4-FFF2-40B4-BE49-F238E27FC236}">
              <a16:creationId xmlns:a16="http://schemas.microsoft.com/office/drawing/2014/main" id="{00000000-0008-0000-0600-00004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79" name="TextBox 1">
          <a:extLst>
            <a:ext uri="{FF2B5EF4-FFF2-40B4-BE49-F238E27FC236}">
              <a16:creationId xmlns:a16="http://schemas.microsoft.com/office/drawing/2014/main" id="{00000000-0008-0000-0600-00004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0" name="TextBox 1">
          <a:extLst>
            <a:ext uri="{FF2B5EF4-FFF2-40B4-BE49-F238E27FC236}">
              <a16:creationId xmlns:a16="http://schemas.microsoft.com/office/drawing/2014/main" id="{00000000-0008-0000-0600-00005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1" name="TextBox 1">
          <a:extLst>
            <a:ext uri="{FF2B5EF4-FFF2-40B4-BE49-F238E27FC236}">
              <a16:creationId xmlns:a16="http://schemas.microsoft.com/office/drawing/2014/main" id="{00000000-0008-0000-0600-00005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2" name="TextBox 1">
          <a:extLst>
            <a:ext uri="{FF2B5EF4-FFF2-40B4-BE49-F238E27FC236}">
              <a16:creationId xmlns:a16="http://schemas.microsoft.com/office/drawing/2014/main" id="{00000000-0008-0000-0600-000052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3" name="TextBox 1">
          <a:extLst>
            <a:ext uri="{FF2B5EF4-FFF2-40B4-BE49-F238E27FC236}">
              <a16:creationId xmlns:a16="http://schemas.microsoft.com/office/drawing/2014/main" id="{00000000-0008-0000-0600-000053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4" name="TextBox 1">
          <a:extLst>
            <a:ext uri="{FF2B5EF4-FFF2-40B4-BE49-F238E27FC236}">
              <a16:creationId xmlns:a16="http://schemas.microsoft.com/office/drawing/2014/main" id="{00000000-0008-0000-0600-000054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190500</xdr:colOff>
      <xdr:row>28</xdr:row>
      <xdr:rowOff>19050</xdr:rowOff>
    </xdr:to>
    <xdr:sp macro="" textlink="">
      <xdr:nvSpPr>
        <xdr:cNvPr id="85" name="TextBox 1">
          <a:extLst>
            <a:ext uri="{FF2B5EF4-FFF2-40B4-BE49-F238E27FC236}">
              <a16:creationId xmlns:a16="http://schemas.microsoft.com/office/drawing/2014/main" id="{00000000-0008-0000-0600-000055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6" name="TextBox 1">
          <a:extLst>
            <a:ext uri="{FF2B5EF4-FFF2-40B4-BE49-F238E27FC236}">
              <a16:creationId xmlns:a16="http://schemas.microsoft.com/office/drawing/2014/main" id="{00000000-0008-0000-0600-000056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7" name="TextBox 1">
          <a:extLst>
            <a:ext uri="{FF2B5EF4-FFF2-40B4-BE49-F238E27FC236}">
              <a16:creationId xmlns:a16="http://schemas.microsoft.com/office/drawing/2014/main" id="{00000000-0008-0000-0600-000057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88" name="TextBox 1">
          <a:extLst>
            <a:ext uri="{FF2B5EF4-FFF2-40B4-BE49-F238E27FC236}">
              <a16:creationId xmlns:a16="http://schemas.microsoft.com/office/drawing/2014/main" id="{00000000-0008-0000-0600-000058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200025</xdr:colOff>
      <xdr:row>28</xdr:row>
      <xdr:rowOff>9525</xdr:rowOff>
    </xdr:to>
    <xdr:sp macro="" textlink="">
      <xdr:nvSpPr>
        <xdr:cNvPr id="89" name="TextBox 1">
          <a:extLst>
            <a:ext uri="{FF2B5EF4-FFF2-40B4-BE49-F238E27FC236}">
              <a16:creationId xmlns:a16="http://schemas.microsoft.com/office/drawing/2014/main" id="{00000000-0008-0000-0600-000059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9525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0" name="TextBox 1">
          <a:extLst>
            <a:ext uri="{FF2B5EF4-FFF2-40B4-BE49-F238E27FC236}">
              <a16:creationId xmlns:a16="http://schemas.microsoft.com/office/drawing/2014/main" id="{00000000-0008-0000-0600-00005A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1" name="TextBox 1">
          <a:extLst>
            <a:ext uri="{FF2B5EF4-FFF2-40B4-BE49-F238E27FC236}">
              <a16:creationId xmlns:a16="http://schemas.microsoft.com/office/drawing/2014/main" id="{00000000-0008-0000-0600-00005B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2" name="TextBox 1">
          <a:extLst>
            <a:ext uri="{FF2B5EF4-FFF2-40B4-BE49-F238E27FC236}">
              <a16:creationId xmlns:a16="http://schemas.microsoft.com/office/drawing/2014/main" id="{00000000-0008-0000-0600-00005C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3" name="TextBox 1">
          <a:extLst>
            <a:ext uri="{FF2B5EF4-FFF2-40B4-BE49-F238E27FC236}">
              <a16:creationId xmlns:a16="http://schemas.microsoft.com/office/drawing/2014/main" id="{00000000-0008-0000-0600-00005D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4" name="TextBox 1">
          <a:extLst>
            <a:ext uri="{FF2B5EF4-FFF2-40B4-BE49-F238E27FC236}">
              <a16:creationId xmlns:a16="http://schemas.microsoft.com/office/drawing/2014/main" id="{00000000-0008-0000-0600-00005E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5" name="TextBox 1">
          <a:extLst>
            <a:ext uri="{FF2B5EF4-FFF2-40B4-BE49-F238E27FC236}">
              <a16:creationId xmlns:a16="http://schemas.microsoft.com/office/drawing/2014/main" id="{00000000-0008-0000-0600-00005F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25</xdr:row>
      <xdr:rowOff>0</xdr:rowOff>
    </xdr:from>
    <xdr:to>
      <xdr:col>9</xdr:col>
      <xdr:colOff>200025</xdr:colOff>
      <xdr:row>25</xdr:row>
      <xdr:rowOff>0</xdr:rowOff>
    </xdr:to>
    <xdr:sp macro="" textlink="">
      <xdr:nvSpPr>
        <xdr:cNvPr id="96" name="TextBox 1">
          <a:extLst>
            <a:ext uri="{FF2B5EF4-FFF2-40B4-BE49-F238E27FC236}">
              <a16:creationId xmlns:a16="http://schemas.microsoft.com/office/drawing/2014/main" id="{00000000-0008-0000-0600-000060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57150" cy="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  <xdr:twoCellAnchor editAs="oneCell">
    <xdr:from>
      <xdr:col>9</xdr:col>
      <xdr:colOff>142875</xdr:colOff>
      <xdr:row>28</xdr:row>
      <xdr:rowOff>0</xdr:rowOff>
    </xdr:from>
    <xdr:to>
      <xdr:col>9</xdr:col>
      <xdr:colOff>190500</xdr:colOff>
      <xdr:row>28</xdr:row>
      <xdr:rowOff>19050</xdr:rowOff>
    </xdr:to>
    <xdr:sp macro="" textlink="">
      <xdr:nvSpPr>
        <xdr:cNvPr id="97" name="TextBox 1">
          <a:extLst>
            <a:ext uri="{FF2B5EF4-FFF2-40B4-BE49-F238E27FC236}">
              <a16:creationId xmlns:a16="http://schemas.microsoft.com/office/drawing/2014/main" id="{00000000-0008-0000-0600-000061000000}"/>
            </a:ext>
          </a:extLst>
        </xdr:cNvPr>
        <xdr:cNvSpPr txBox="1">
          <a:spLocks noChangeArrowheads="1"/>
        </xdr:cNvSpPr>
      </xdr:nvSpPr>
      <xdr:spPr bwMode="auto">
        <a:xfrm>
          <a:off x="6515100" y="6829425"/>
          <a:ext cx="47625" cy="19050"/>
        </a:xfrm>
        <a:prstGeom prst="rect">
          <a:avLst/>
        </a:prstGeom>
        <a:solidFill>
          <a:srgbClr val="FFFFFF"/>
        </a:solidFill>
        <a:ln w="9525">
          <a:solidFill>
            <a:srgbClr val="BCBCBC"/>
          </a:solidFill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A&#1085;&#1075;&#1083;%20&#1103;&#107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DOCUME~1\TARLYG~1\LOCALS~1\Temp\7zO4F0.tmp\&#1040;&#1089;&#1090;&#1088;&#1086;&#1085;&#1086;&#1084;&#1080;&#1103;_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Moyzeshevskaya\&#1054;&#1051;&#1048;&#1052;&#1055;&#1048;&#1040;&#1044;&#1067;\&#1054;&#1083;&#1080;&#1084;&#1087;&#1080;&#1072;&#1076;&#1099;%202013-2014\&#1042;&#1054;&#1064;_2013-2014\&#1056;&#1077;&#1075;&#1080;&#1086;&#1085;&#1072;&#1083;&#1100;&#1085;&#1099;&#1081;%20&#1101;&#1090;&#1072;&#1087;\&#1041;&#1044;\&#1055;&#1088;&#1077;&#1076;&#1084;&#1077;&#1090;&#1099;\&#1055;&#1088;&#1077;&#1076;&#1084;&#1077;&#1090;&#1099;_1_&#1053;&#1040;\&#1040;&#1089;&#1090;&#1088;&#1086;&#1085;&#1086;&#1084;&#1080;&#1103;%209%20&#1082;&#1083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mo-1\netd\Documents%20and%20Settings\user\&#1056;&#1072;&#1073;&#1086;&#1095;&#1080;&#1081;%20&#1089;&#1090;&#1086;&#1083;\&#1054;&#1051;&#1048;&#1052;&#1055;&#1048;&#1040;&#1044;&#1067;\&#1054;&#1083;&#1080;&#1084;&#1087;&#1080;&#1072;&#1076;&#1099;%202009-2010\&#1042;&#1054;&#1064;%202009-2010\&#1056;&#1045;&#1043;&#1048;&#1054;&#1053;&#1040;&#1051;&#1068;&#1053;&#1067;&#1049;%20&#1069;&#1058;&#1040;&#1055;%202009-2010\&#1057;&#1055;&#1048;&#1057;&#1050;&#1048;%20&#1091;&#1095;-&#1086;&#1074;%20&#1056;&#1045;&#1043;.&#1101;&#1090;&#1072;&#1087;&#1072;%20&#1042;&#1054;&#1064;%202009-2010\&#1051;&#1077;&#1085;&#1080;&#1085;&#1075;&#1088;&#1072;&#1076;&#1089;&#1082;&#1072;&#1103;%20&#1086;&#1073;&#1083;.%20&#1040;&#1085;&#1075;&#1083;.%20&#1103;&#1079;.%209-11%20&#1082;&#10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4">
          <cell r="D4" t="str">
            <v>Участник</v>
          </cell>
        </row>
        <row r="5">
          <cell r="D5" t="str">
            <v>Победитель</v>
          </cell>
          <cell r="J5">
            <v>9</v>
          </cell>
        </row>
        <row r="6">
          <cell r="D6" t="str">
            <v>Призер</v>
          </cell>
          <cell r="J6">
            <v>10</v>
          </cell>
        </row>
        <row r="7">
          <cell r="J7">
            <v>11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5">
          <cell r="F5" t="str">
            <v>М</v>
          </cell>
          <cell r="H5" t="str">
            <v>Да</v>
          </cell>
        </row>
        <row r="6">
          <cell r="F6" t="str">
            <v>Ж</v>
          </cell>
          <cell r="H6" t="str">
            <v>Нет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</sheetNames>
    <sheetDataSet>
      <sheetData sheetId="0"/>
      <sheetData sheetId="1">
        <row r="1">
          <cell r="E1" t="str">
            <v>Призер</v>
          </cell>
        </row>
        <row r="2">
          <cell r="E2" t="str">
            <v>Победитель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7"/>
  <sheetViews>
    <sheetView topLeftCell="A6" zoomScale="90" zoomScaleNormal="90" workbookViewId="0">
      <selection activeCell="G15" sqref="G15:I38"/>
    </sheetView>
  </sheetViews>
  <sheetFormatPr defaultColWidth="9.1796875" defaultRowHeight="13" x14ac:dyDescent="0.3"/>
  <cols>
    <col min="1" max="1" width="6.26953125" style="1" bestFit="1" customWidth="1"/>
    <col min="2" max="2" width="13.7265625" style="3" customWidth="1"/>
    <col min="3" max="3" width="12" style="3" customWidth="1"/>
    <col min="4" max="4" width="13.7265625" style="3" customWidth="1"/>
    <col min="5" max="5" width="7.1796875" style="3" customWidth="1"/>
    <col min="6" max="6" width="8.54296875" style="3" customWidth="1"/>
    <col min="7" max="7" width="21.90625" style="1" customWidth="1"/>
    <col min="8" max="8" width="20.1796875" style="3" customWidth="1"/>
    <col min="9" max="9" width="11.453125" style="3" customWidth="1"/>
    <col min="10" max="10" width="15.36328125" style="9" customWidth="1"/>
    <col min="11" max="11" width="9.7265625" style="9" customWidth="1"/>
    <col min="12" max="12" width="10" style="3" customWidth="1"/>
    <col min="13" max="13" width="11.269531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54"/>
      <c r="N1" s="56" t="s">
        <v>27</v>
      </c>
    </row>
    <row r="2" spans="1:14" ht="15.5" x14ac:dyDescent="0.3">
      <c r="K2" s="1"/>
      <c r="M2" s="1"/>
      <c r="N2" s="55" t="s">
        <v>29</v>
      </c>
    </row>
    <row r="3" spans="1:14" ht="15.5" x14ac:dyDescent="0.3">
      <c r="K3" s="55"/>
      <c r="M3" s="54"/>
      <c r="N3" s="54"/>
    </row>
    <row r="4" spans="1:14" ht="20" x14ac:dyDescent="0.3">
      <c r="A4" s="154" t="s">
        <v>30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6"/>
    </row>
    <row r="5" spans="1:14" ht="20" x14ac:dyDescent="0.3">
      <c r="A5" s="2"/>
      <c r="B5" s="39"/>
      <c r="C5" s="39"/>
      <c r="D5" s="39"/>
      <c r="E5" s="39"/>
      <c r="F5" s="60"/>
      <c r="G5" s="39"/>
      <c r="H5" s="39"/>
      <c r="I5" s="39"/>
      <c r="J5" s="157"/>
      <c r="K5" s="157"/>
      <c r="L5" s="157"/>
      <c r="M5" s="157"/>
      <c r="N5" s="17"/>
    </row>
    <row r="6" spans="1:14" ht="22.5" customHeight="1" x14ac:dyDescent="0.3">
      <c r="A6" s="2"/>
      <c r="B6" s="39"/>
      <c r="C6" s="39"/>
      <c r="D6" s="39"/>
      <c r="E6" s="22" t="s">
        <v>13</v>
      </c>
      <c r="F6" s="22"/>
      <c r="G6" s="158" t="s">
        <v>39</v>
      </c>
      <c r="H6" s="158"/>
      <c r="I6" s="158"/>
      <c r="J6" s="158"/>
      <c r="K6" s="30"/>
      <c r="L6" s="22" t="s">
        <v>14</v>
      </c>
      <c r="M6" s="44" t="s">
        <v>32</v>
      </c>
      <c r="N6" s="23"/>
    </row>
    <row r="7" spans="1:14" ht="14.25" customHeight="1" x14ac:dyDescent="0.3">
      <c r="A7" s="2"/>
      <c r="B7" s="39"/>
      <c r="C7" s="39"/>
      <c r="D7" s="39"/>
      <c r="E7" s="39"/>
      <c r="F7" s="60"/>
      <c r="G7" s="159" t="s">
        <v>10</v>
      </c>
      <c r="H7" s="160"/>
      <c r="I7" s="160"/>
      <c r="J7" s="160"/>
      <c r="K7" s="35"/>
      <c r="L7" s="39"/>
      <c r="M7" s="11"/>
      <c r="N7" s="17"/>
    </row>
    <row r="8" spans="1:14" ht="19.5" customHeight="1" x14ac:dyDescent="0.3">
      <c r="A8" s="2"/>
      <c r="B8" s="39"/>
      <c r="C8" s="39"/>
      <c r="D8" s="39"/>
      <c r="E8" s="39"/>
      <c r="F8" s="60"/>
      <c r="G8" s="161">
        <v>45572</v>
      </c>
      <c r="H8" s="162"/>
      <c r="I8" s="162"/>
      <c r="J8" s="162"/>
      <c r="K8" s="31"/>
      <c r="L8" s="40"/>
      <c r="M8" s="11"/>
      <c r="N8" s="17"/>
    </row>
    <row r="9" spans="1:14" ht="15" customHeight="1" x14ac:dyDescent="0.3">
      <c r="A9" s="2"/>
      <c r="B9" s="39"/>
      <c r="C9" s="39"/>
      <c r="D9" s="39"/>
      <c r="E9" s="39"/>
      <c r="F9" s="60"/>
      <c r="G9" s="163" t="s">
        <v>25</v>
      </c>
      <c r="H9" s="160"/>
      <c r="I9" s="160"/>
      <c r="J9" s="160"/>
      <c r="K9" s="35"/>
      <c r="L9" s="39"/>
      <c r="M9" s="11"/>
      <c r="N9" s="17"/>
    </row>
    <row r="10" spans="1:14" ht="18" customHeight="1" x14ac:dyDescent="0.3">
      <c r="A10" s="2"/>
      <c r="B10" s="39"/>
      <c r="C10" s="39"/>
      <c r="D10" s="39"/>
      <c r="E10" s="39"/>
      <c r="F10" s="60"/>
      <c r="G10" s="164" t="s">
        <v>45</v>
      </c>
      <c r="H10" s="165"/>
      <c r="I10" s="165"/>
      <c r="J10" s="165"/>
      <c r="K10" s="32"/>
      <c r="L10" s="39"/>
      <c r="M10" s="11"/>
      <c r="N10" s="17"/>
    </row>
    <row r="11" spans="1:14" ht="20.25" customHeight="1" x14ac:dyDescent="0.3">
      <c r="A11" s="2"/>
      <c r="B11" s="39"/>
      <c r="C11" s="39"/>
      <c r="D11" s="39"/>
      <c r="E11" s="39"/>
      <c r="F11" s="60"/>
      <c r="G11" s="159" t="s">
        <v>20</v>
      </c>
      <c r="H11" s="166"/>
      <c r="I11" s="166"/>
      <c r="J11" s="166"/>
      <c r="K11" s="36"/>
      <c r="L11" s="39"/>
      <c r="M11" s="11"/>
      <c r="N11" s="17"/>
    </row>
    <row r="12" spans="1:14" ht="20.25" customHeight="1" x14ac:dyDescent="0.3">
      <c r="A12" s="38"/>
      <c r="G12" s="168">
        <v>23</v>
      </c>
      <c r="H12" s="168"/>
      <c r="I12" s="26"/>
      <c r="J12" s="26"/>
      <c r="K12" s="26"/>
      <c r="L12" s="13"/>
    </row>
    <row r="13" spans="1:14" ht="14.25" customHeight="1" x14ac:dyDescent="0.3">
      <c r="A13" s="38"/>
      <c r="G13" s="163" t="s">
        <v>8</v>
      </c>
      <c r="H13" s="167"/>
      <c r="I13" s="167"/>
      <c r="J13" s="167"/>
      <c r="K13" s="41" t="s">
        <v>24</v>
      </c>
      <c r="L13" s="91">
        <v>30</v>
      </c>
    </row>
    <row r="14" spans="1:14" ht="12.75" customHeight="1" x14ac:dyDescent="0.4">
      <c r="A14" s="38"/>
      <c r="G14" s="38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31</v>
      </c>
      <c r="G15" s="29" t="s">
        <v>23</v>
      </c>
      <c r="H15" s="29" t="s">
        <v>138</v>
      </c>
      <c r="I15" s="29" t="s">
        <v>4</v>
      </c>
      <c r="J15" s="6" t="s">
        <v>11</v>
      </c>
      <c r="K15" s="93" t="s">
        <v>26</v>
      </c>
      <c r="L15" s="29" t="s">
        <v>22</v>
      </c>
      <c r="M15" s="1"/>
      <c r="N15" s="1"/>
    </row>
    <row r="16" spans="1:14" ht="26.25" customHeight="1" x14ac:dyDescent="0.3">
      <c r="A16" s="27">
        <v>1</v>
      </c>
      <c r="B16" s="76" t="s">
        <v>105</v>
      </c>
      <c r="C16" s="76" t="s">
        <v>106</v>
      </c>
      <c r="D16" s="76" t="s">
        <v>65</v>
      </c>
      <c r="E16" s="27" t="s">
        <v>50</v>
      </c>
      <c r="F16" s="67" t="s">
        <v>44</v>
      </c>
      <c r="G16" s="78" t="s">
        <v>45</v>
      </c>
      <c r="H16" s="78" t="s">
        <v>139</v>
      </c>
      <c r="I16" s="69">
        <v>5</v>
      </c>
      <c r="J16" s="6" t="s">
        <v>140</v>
      </c>
      <c r="K16" s="80">
        <v>21</v>
      </c>
      <c r="L16" s="27">
        <f t="shared" ref="L16:L22" si="0">K16/$L$13*100</f>
        <v>70</v>
      </c>
      <c r="M16" s="1"/>
      <c r="N16" s="1"/>
    </row>
    <row r="17" spans="1:14" ht="26.25" customHeight="1" x14ac:dyDescent="0.3">
      <c r="A17" s="27">
        <v>2</v>
      </c>
      <c r="B17" s="77" t="s">
        <v>57</v>
      </c>
      <c r="C17" s="77" t="s">
        <v>58</v>
      </c>
      <c r="D17" s="77" t="s">
        <v>59</v>
      </c>
      <c r="E17" s="48" t="s">
        <v>50</v>
      </c>
      <c r="F17" s="67" t="s">
        <v>44</v>
      </c>
      <c r="G17" s="78" t="s">
        <v>45</v>
      </c>
      <c r="H17" s="78" t="s">
        <v>46</v>
      </c>
      <c r="I17" s="69">
        <v>5</v>
      </c>
      <c r="J17" s="92" t="s">
        <v>81</v>
      </c>
      <c r="K17" s="81">
        <v>19</v>
      </c>
      <c r="L17" s="27">
        <f t="shared" si="0"/>
        <v>63.333333333333329</v>
      </c>
      <c r="M17" s="1"/>
      <c r="N17" s="1"/>
    </row>
    <row r="18" spans="1:14" ht="26.25" customHeight="1" x14ac:dyDescent="0.3">
      <c r="A18" s="27">
        <v>3</v>
      </c>
      <c r="B18" s="76" t="s">
        <v>107</v>
      </c>
      <c r="C18" s="76" t="s">
        <v>108</v>
      </c>
      <c r="D18" s="76" t="s">
        <v>109</v>
      </c>
      <c r="E18" s="27" t="s">
        <v>50</v>
      </c>
      <c r="F18" s="27" t="s">
        <v>44</v>
      </c>
      <c r="G18" s="78" t="s">
        <v>45</v>
      </c>
      <c r="H18" s="78" t="s">
        <v>139</v>
      </c>
      <c r="I18" s="69">
        <v>5</v>
      </c>
      <c r="J18" s="6" t="s">
        <v>81</v>
      </c>
      <c r="K18" s="80">
        <v>18.5</v>
      </c>
      <c r="L18" s="27">
        <f t="shared" si="0"/>
        <v>61.666666666666671</v>
      </c>
      <c r="M18" s="1"/>
      <c r="N18" s="1"/>
    </row>
    <row r="19" spans="1:14" ht="19.899999999999999" customHeight="1" x14ac:dyDescent="0.3">
      <c r="A19" s="27">
        <v>4</v>
      </c>
      <c r="B19" s="76" t="s">
        <v>110</v>
      </c>
      <c r="C19" s="76" t="s">
        <v>111</v>
      </c>
      <c r="D19" s="76" t="s">
        <v>112</v>
      </c>
      <c r="E19" s="27" t="s">
        <v>50</v>
      </c>
      <c r="F19" s="27" t="s">
        <v>44</v>
      </c>
      <c r="G19" s="78" t="s">
        <v>45</v>
      </c>
      <c r="H19" s="78" t="s">
        <v>139</v>
      </c>
      <c r="I19" s="69">
        <v>5</v>
      </c>
      <c r="J19" s="6" t="s">
        <v>82</v>
      </c>
      <c r="K19" s="80">
        <v>16.5</v>
      </c>
      <c r="L19" s="27">
        <f t="shared" si="0"/>
        <v>55.000000000000007</v>
      </c>
      <c r="M19" s="1"/>
      <c r="N19" s="1"/>
    </row>
    <row r="20" spans="1:14" ht="26.25" customHeight="1" x14ac:dyDescent="0.3">
      <c r="A20" s="27">
        <v>5</v>
      </c>
      <c r="B20" s="76" t="s">
        <v>113</v>
      </c>
      <c r="C20" s="76" t="s">
        <v>114</v>
      </c>
      <c r="D20" s="76" t="s">
        <v>115</v>
      </c>
      <c r="E20" s="27" t="s">
        <v>50</v>
      </c>
      <c r="F20" s="27" t="s">
        <v>44</v>
      </c>
      <c r="G20" s="78" t="s">
        <v>45</v>
      </c>
      <c r="H20" s="78" t="s">
        <v>139</v>
      </c>
      <c r="I20" s="69">
        <v>5</v>
      </c>
      <c r="J20" s="6" t="s">
        <v>82</v>
      </c>
      <c r="K20" s="80">
        <v>15</v>
      </c>
      <c r="L20" s="27">
        <f t="shared" si="0"/>
        <v>50</v>
      </c>
      <c r="M20" s="1"/>
      <c r="N20" s="1"/>
    </row>
    <row r="21" spans="1:14" ht="26.25" customHeight="1" x14ac:dyDescent="0.3">
      <c r="A21" s="27">
        <v>6</v>
      </c>
      <c r="B21" s="76" t="s">
        <v>116</v>
      </c>
      <c r="C21" s="76" t="s">
        <v>117</v>
      </c>
      <c r="D21" s="76" t="s">
        <v>118</v>
      </c>
      <c r="E21" s="27" t="s">
        <v>17</v>
      </c>
      <c r="F21" s="27" t="s">
        <v>44</v>
      </c>
      <c r="G21" s="78" t="s">
        <v>45</v>
      </c>
      <c r="H21" s="78" t="s">
        <v>139</v>
      </c>
      <c r="I21" s="69">
        <v>5</v>
      </c>
      <c r="J21" s="6" t="s">
        <v>82</v>
      </c>
      <c r="K21" s="80">
        <v>15</v>
      </c>
      <c r="L21" s="27">
        <f t="shared" si="0"/>
        <v>50</v>
      </c>
      <c r="M21" s="1"/>
      <c r="N21" s="1"/>
    </row>
    <row r="22" spans="1:14" ht="26.25" customHeight="1" x14ac:dyDescent="0.3">
      <c r="A22" s="27">
        <v>7</v>
      </c>
      <c r="B22" s="76" t="s">
        <v>28</v>
      </c>
      <c r="C22" s="76" t="s">
        <v>119</v>
      </c>
      <c r="D22" s="76" t="s">
        <v>120</v>
      </c>
      <c r="E22" s="27" t="s">
        <v>17</v>
      </c>
      <c r="F22" s="27" t="s">
        <v>44</v>
      </c>
      <c r="G22" s="78" t="s">
        <v>45</v>
      </c>
      <c r="H22" s="78" t="s">
        <v>139</v>
      </c>
      <c r="I22" s="69">
        <v>5</v>
      </c>
      <c r="J22" s="6" t="s">
        <v>82</v>
      </c>
      <c r="K22" s="80">
        <v>14</v>
      </c>
      <c r="L22" s="27">
        <f t="shared" si="0"/>
        <v>46.666666666666664</v>
      </c>
      <c r="M22" s="1"/>
      <c r="N22" s="1"/>
    </row>
    <row r="23" spans="1:14" ht="26.25" customHeight="1" x14ac:dyDescent="0.3">
      <c r="A23" s="27">
        <v>8</v>
      </c>
      <c r="B23" s="76" t="s">
        <v>121</v>
      </c>
      <c r="C23" s="76" t="s">
        <v>122</v>
      </c>
      <c r="D23" s="76" t="s">
        <v>91</v>
      </c>
      <c r="E23" s="27" t="s">
        <v>50</v>
      </c>
      <c r="F23" s="27" t="s">
        <v>44</v>
      </c>
      <c r="G23" s="78" t="s">
        <v>45</v>
      </c>
      <c r="H23" s="78" t="s">
        <v>139</v>
      </c>
      <c r="I23" s="69">
        <v>5</v>
      </c>
      <c r="J23" s="6" t="s">
        <v>82</v>
      </c>
      <c r="K23" s="80">
        <v>12</v>
      </c>
      <c r="L23" s="27">
        <f t="shared" ref="L23:L31" si="1">K23/$L$13*100</f>
        <v>40</v>
      </c>
      <c r="M23" s="1"/>
      <c r="N23" s="1"/>
    </row>
    <row r="24" spans="1:14" ht="26.25" customHeight="1" x14ac:dyDescent="0.3">
      <c r="A24" s="27">
        <v>9</v>
      </c>
      <c r="B24" s="77" t="s">
        <v>66</v>
      </c>
      <c r="C24" s="77" t="s">
        <v>67</v>
      </c>
      <c r="D24" s="77" t="s">
        <v>68</v>
      </c>
      <c r="E24" s="48" t="s">
        <v>17</v>
      </c>
      <c r="F24" s="67" t="s">
        <v>44</v>
      </c>
      <c r="G24" s="78" t="s">
        <v>45</v>
      </c>
      <c r="H24" s="78" t="s">
        <v>46</v>
      </c>
      <c r="I24" s="69">
        <v>5</v>
      </c>
      <c r="J24" s="6" t="s">
        <v>82</v>
      </c>
      <c r="K24" s="81">
        <v>11.5</v>
      </c>
      <c r="L24" s="27">
        <f t="shared" si="1"/>
        <v>38.333333333333336</v>
      </c>
      <c r="M24" s="1"/>
      <c r="N24" s="1"/>
    </row>
    <row r="25" spans="1:14" ht="26.25" customHeight="1" x14ac:dyDescent="0.3">
      <c r="A25" s="27">
        <v>10</v>
      </c>
      <c r="B25" s="77" t="s">
        <v>63</v>
      </c>
      <c r="C25" s="77" t="s">
        <v>64</v>
      </c>
      <c r="D25" s="77" t="s">
        <v>65</v>
      </c>
      <c r="E25" s="48" t="s">
        <v>50</v>
      </c>
      <c r="F25" s="67" t="s">
        <v>44</v>
      </c>
      <c r="G25" s="78" t="s">
        <v>45</v>
      </c>
      <c r="H25" s="78" t="s">
        <v>46</v>
      </c>
      <c r="I25" s="69">
        <v>5</v>
      </c>
      <c r="J25" s="6" t="s">
        <v>82</v>
      </c>
      <c r="K25" s="81">
        <v>11</v>
      </c>
      <c r="L25" s="27">
        <f t="shared" si="1"/>
        <v>36.666666666666664</v>
      </c>
      <c r="M25" s="1"/>
      <c r="N25" s="1"/>
    </row>
    <row r="26" spans="1:14" ht="26.25" customHeight="1" x14ac:dyDescent="0.3">
      <c r="A26" s="27">
        <v>11</v>
      </c>
      <c r="B26" s="76" t="s">
        <v>123</v>
      </c>
      <c r="C26" s="76" t="s">
        <v>124</v>
      </c>
      <c r="D26" s="76" t="s">
        <v>125</v>
      </c>
      <c r="E26" s="27" t="s">
        <v>17</v>
      </c>
      <c r="F26" s="27" t="s">
        <v>44</v>
      </c>
      <c r="G26" s="78" t="s">
        <v>45</v>
      </c>
      <c r="H26" s="76" t="s">
        <v>139</v>
      </c>
      <c r="I26" s="69">
        <v>5</v>
      </c>
      <c r="J26" s="6" t="s">
        <v>82</v>
      </c>
      <c r="K26" s="81">
        <v>10.5</v>
      </c>
      <c r="L26" s="27">
        <f t="shared" si="1"/>
        <v>35</v>
      </c>
      <c r="M26" s="1"/>
      <c r="N26" s="1"/>
    </row>
    <row r="27" spans="1:14" ht="26.25" customHeight="1" x14ac:dyDescent="0.3">
      <c r="A27" s="27">
        <v>12</v>
      </c>
      <c r="B27" s="66" t="s">
        <v>41</v>
      </c>
      <c r="C27" s="66" t="s">
        <v>42</v>
      </c>
      <c r="D27" s="66" t="s">
        <v>43</v>
      </c>
      <c r="E27" s="67" t="s">
        <v>17</v>
      </c>
      <c r="F27" s="67" t="s">
        <v>44</v>
      </c>
      <c r="G27" s="78" t="s">
        <v>45</v>
      </c>
      <c r="H27" s="78" t="s">
        <v>46</v>
      </c>
      <c r="I27" s="69">
        <v>5</v>
      </c>
      <c r="J27" s="6" t="s">
        <v>82</v>
      </c>
      <c r="K27" s="74">
        <v>9</v>
      </c>
      <c r="L27" s="27">
        <f t="shared" si="1"/>
        <v>30</v>
      </c>
      <c r="M27" s="1"/>
      <c r="N27" s="1"/>
    </row>
    <row r="28" spans="1:14" ht="26.25" customHeight="1" x14ac:dyDescent="0.3">
      <c r="A28" s="27">
        <v>13</v>
      </c>
      <c r="B28" s="45" t="s">
        <v>47</v>
      </c>
      <c r="C28" s="45" t="s">
        <v>48</v>
      </c>
      <c r="D28" s="45" t="s">
        <v>49</v>
      </c>
      <c r="E28" s="46" t="s">
        <v>50</v>
      </c>
      <c r="F28" s="67" t="s">
        <v>44</v>
      </c>
      <c r="G28" s="78" t="s">
        <v>45</v>
      </c>
      <c r="H28" s="78" t="s">
        <v>46</v>
      </c>
      <c r="I28" s="69">
        <v>5</v>
      </c>
      <c r="J28" s="6" t="s">
        <v>82</v>
      </c>
      <c r="K28" s="75">
        <v>8.5</v>
      </c>
      <c r="L28" s="27">
        <f t="shared" si="1"/>
        <v>28.333333333333332</v>
      </c>
      <c r="M28" s="1"/>
      <c r="N28" s="1"/>
    </row>
    <row r="29" spans="1:14" ht="26.25" customHeight="1" x14ac:dyDescent="0.3">
      <c r="A29" s="27">
        <v>14</v>
      </c>
      <c r="B29" s="76" t="s">
        <v>126</v>
      </c>
      <c r="C29" s="76" t="s">
        <v>16</v>
      </c>
      <c r="D29" s="76" t="s">
        <v>127</v>
      </c>
      <c r="E29" s="27" t="s">
        <v>17</v>
      </c>
      <c r="F29" s="27" t="s">
        <v>44</v>
      </c>
      <c r="G29" s="78" t="s">
        <v>45</v>
      </c>
      <c r="H29" s="78" t="s">
        <v>139</v>
      </c>
      <c r="I29" s="69">
        <v>5</v>
      </c>
      <c r="J29" s="6" t="s">
        <v>82</v>
      </c>
      <c r="K29" s="80">
        <v>8</v>
      </c>
      <c r="L29" s="27">
        <f t="shared" si="1"/>
        <v>26.666666666666668</v>
      </c>
      <c r="M29" s="1"/>
      <c r="N29" s="1"/>
    </row>
    <row r="30" spans="1:14" ht="26.25" customHeight="1" x14ac:dyDescent="0.3">
      <c r="A30" s="27">
        <v>15</v>
      </c>
      <c r="B30" s="77" t="s">
        <v>54</v>
      </c>
      <c r="C30" s="77" t="s">
        <v>55</v>
      </c>
      <c r="D30" s="77" t="s">
        <v>56</v>
      </c>
      <c r="E30" s="48" t="s">
        <v>17</v>
      </c>
      <c r="F30" s="67" t="s">
        <v>44</v>
      </c>
      <c r="G30" s="78" t="s">
        <v>45</v>
      </c>
      <c r="H30" s="78" t="s">
        <v>46</v>
      </c>
      <c r="I30" s="69">
        <v>5</v>
      </c>
      <c r="J30" s="6" t="s">
        <v>82</v>
      </c>
      <c r="K30" s="81">
        <v>7.5</v>
      </c>
      <c r="L30" s="27">
        <f t="shared" si="1"/>
        <v>25</v>
      </c>
      <c r="M30" s="1"/>
      <c r="N30" s="1"/>
    </row>
    <row r="31" spans="1:14" ht="26.25" customHeight="1" x14ac:dyDescent="0.3">
      <c r="A31" s="27">
        <v>16</v>
      </c>
      <c r="B31" s="76" t="s">
        <v>128</v>
      </c>
      <c r="C31" s="76" t="s">
        <v>114</v>
      </c>
      <c r="D31" s="76" t="s">
        <v>91</v>
      </c>
      <c r="E31" s="27" t="s">
        <v>50</v>
      </c>
      <c r="F31" s="27" t="s">
        <v>44</v>
      </c>
      <c r="G31" s="78" t="s">
        <v>45</v>
      </c>
      <c r="H31" s="76" t="s">
        <v>139</v>
      </c>
      <c r="I31" s="69">
        <v>5</v>
      </c>
      <c r="J31" s="6" t="s">
        <v>82</v>
      </c>
      <c r="K31" s="81">
        <v>7</v>
      </c>
      <c r="L31" s="27">
        <f t="shared" si="1"/>
        <v>23.333333333333332</v>
      </c>
      <c r="M31" s="1"/>
      <c r="N31" s="1"/>
    </row>
    <row r="32" spans="1:14" ht="26.25" customHeight="1" x14ac:dyDescent="0.3">
      <c r="A32" s="27">
        <v>17</v>
      </c>
      <c r="B32" s="76" t="s">
        <v>129</v>
      </c>
      <c r="C32" s="76" t="s">
        <v>130</v>
      </c>
      <c r="D32" s="76" t="s">
        <v>131</v>
      </c>
      <c r="E32" s="27" t="s">
        <v>17</v>
      </c>
      <c r="F32" s="27" t="s">
        <v>44</v>
      </c>
      <c r="G32" s="78" t="s">
        <v>45</v>
      </c>
      <c r="H32" s="76" t="s">
        <v>139</v>
      </c>
      <c r="I32" s="69">
        <v>5</v>
      </c>
      <c r="J32" s="6" t="s">
        <v>82</v>
      </c>
      <c r="K32" s="81">
        <v>4</v>
      </c>
      <c r="L32" s="27">
        <f t="shared" ref="L32:L33" si="2">K32/$L$13*100</f>
        <v>13.333333333333334</v>
      </c>
      <c r="M32" s="1"/>
      <c r="N32" s="1"/>
    </row>
    <row r="33" spans="1:19" ht="26.25" customHeight="1" x14ac:dyDescent="0.3">
      <c r="A33" s="27">
        <v>18</v>
      </c>
      <c r="B33" s="76" t="s">
        <v>132</v>
      </c>
      <c r="C33" s="76" t="s">
        <v>133</v>
      </c>
      <c r="D33" s="76" t="s">
        <v>112</v>
      </c>
      <c r="E33" s="27" t="s">
        <v>50</v>
      </c>
      <c r="F33" s="27" t="s">
        <v>44</v>
      </c>
      <c r="G33" s="78" t="s">
        <v>45</v>
      </c>
      <c r="H33" s="76" t="s">
        <v>139</v>
      </c>
      <c r="I33" s="69">
        <v>5</v>
      </c>
      <c r="J33" s="6" t="s">
        <v>82</v>
      </c>
      <c r="K33" s="81">
        <v>4</v>
      </c>
      <c r="L33" s="27">
        <f t="shared" si="2"/>
        <v>13.333333333333334</v>
      </c>
      <c r="M33" s="1"/>
      <c r="N33" s="1"/>
    </row>
    <row r="34" spans="1:19" ht="26.25" customHeight="1" x14ac:dyDescent="0.3">
      <c r="A34" s="27">
        <v>19</v>
      </c>
      <c r="B34" s="50" t="s">
        <v>51</v>
      </c>
      <c r="C34" s="50" t="s">
        <v>52</v>
      </c>
      <c r="D34" s="50" t="s">
        <v>53</v>
      </c>
      <c r="E34" s="47" t="s">
        <v>50</v>
      </c>
      <c r="F34" s="67" t="s">
        <v>44</v>
      </c>
      <c r="G34" s="78" t="s">
        <v>45</v>
      </c>
      <c r="H34" s="78" t="s">
        <v>46</v>
      </c>
      <c r="I34" s="69">
        <v>5</v>
      </c>
      <c r="J34" s="6" t="s">
        <v>82</v>
      </c>
      <c r="K34" s="75">
        <v>3.5</v>
      </c>
      <c r="L34" s="27">
        <f>K34/$L$13*100</f>
        <v>11.666666666666666</v>
      </c>
      <c r="M34" s="1"/>
      <c r="N34" s="1"/>
    </row>
    <row r="35" spans="1:19" ht="26.25" customHeight="1" x14ac:dyDescent="0.3">
      <c r="A35" s="27">
        <v>20</v>
      </c>
      <c r="B35" s="76" t="s">
        <v>134</v>
      </c>
      <c r="C35" s="76" t="s">
        <v>135</v>
      </c>
      <c r="D35" s="76" t="s">
        <v>68</v>
      </c>
      <c r="E35" s="27" t="s">
        <v>17</v>
      </c>
      <c r="F35" s="27" t="s">
        <v>44</v>
      </c>
      <c r="G35" s="78" t="s">
        <v>45</v>
      </c>
      <c r="H35" s="78" t="s">
        <v>139</v>
      </c>
      <c r="I35" s="69">
        <v>5</v>
      </c>
      <c r="J35" s="6" t="s">
        <v>82</v>
      </c>
      <c r="K35" s="81">
        <v>3</v>
      </c>
      <c r="L35" s="27">
        <f t="shared" ref="L35:L36" si="3">K35/$L$13*100</f>
        <v>10</v>
      </c>
      <c r="M35" s="1"/>
      <c r="N35" s="1"/>
    </row>
    <row r="36" spans="1:19" ht="26.25" customHeight="1" x14ac:dyDescent="0.3">
      <c r="A36" s="27">
        <v>21</v>
      </c>
      <c r="B36" s="76" t="s">
        <v>136</v>
      </c>
      <c r="C36" s="76" t="s">
        <v>137</v>
      </c>
      <c r="D36" s="76" t="s">
        <v>104</v>
      </c>
      <c r="E36" s="27" t="s">
        <v>50</v>
      </c>
      <c r="F36" s="27" t="s">
        <v>44</v>
      </c>
      <c r="G36" s="78" t="s">
        <v>45</v>
      </c>
      <c r="H36" s="78" t="s">
        <v>139</v>
      </c>
      <c r="I36" s="69">
        <v>5</v>
      </c>
      <c r="J36" s="6" t="s">
        <v>82</v>
      </c>
      <c r="K36" s="81">
        <v>3</v>
      </c>
      <c r="L36" s="27">
        <f t="shared" si="3"/>
        <v>10</v>
      </c>
      <c r="M36" s="1"/>
      <c r="N36" s="1"/>
    </row>
    <row r="37" spans="1:19" ht="26.25" customHeight="1" x14ac:dyDescent="0.3">
      <c r="A37" s="27">
        <v>22</v>
      </c>
      <c r="B37" s="77" t="s">
        <v>60</v>
      </c>
      <c r="C37" s="77" t="s">
        <v>61</v>
      </c>
      <c r="D37" s="77" t="s">
        <v>62</v>
      </c>
      <c r="E37" s="48" t="s">
        <v>17</v>
      </c>
      <c r="F37" s="67" t="s">
        <v>44</v>
      </c>
      <c r="G37" s="78" t="s">
        <v>45</v>
      </c>
      <c r="H37" s="78" t="s">
        <v>46</v>
      </c>
      <c r="I37" s="69">
        <v>5</v>
      </c>
      <c r="J37" s="6" t="s">
        <v>82</v>
      </c>
      <c r="K37" s="81">
        <v>1</v>
      </c>
      <c r="L37" s="27">
        <f>K37/$L$13*100</f>
        <v>3.3333333333333335</v>
      </c>
      <c r="M37" s="1"/>
      <c r="N37" s="1"/>
    </row>
    <row r="38" spans="1:19" ht="26.25" customHeight="1" x14ac:dyDescent="0.3">
      <c r="A38" s="27">
        <v>23</v>
      </c>
      <c r="B38" s="45" t="s">
        <v>69</v>
      </c>
      <c r="C38" s="45" t="s">
        <v>70</v>
      </c>
      <c r="D38" s="45" t="s">
        <v>71</v>
      </c>
      <c r="E38" s="46" t="s">
        <v>17</v>
      </c>
      <c r="F38" s="67" t="s">
        <v>44</v>
      </c>
      <c r="G38" s="78" t="s">
        <v>45</v>
      </c>
      <c r="H38" s="78" t="s">
        <v>46</v>
      </c>
      <c r="I38" s="69">
        <v>5</v>
      </c>
      <c r="J38" s="6" t="s">
        <v>82</v>
      </c>
      <c r="K38" s="81">
        <v>0.5</v>
      </c>
      <c r="L38" s="27">
        <f>K38/$L$13*100</f>
        <v>1.6666666666666667</v>
      </c>
      <c r="M38" s="1"/>
      <c r="N38" s="1"/>
    </row>
    <row r="39" spans="1:19" ht="19.5" customHeight="1" x14ac:dyDescent="0.35">
      <c r="A39" s="21" t="s">
        <v>6</v>
      </c>
      <c r="B39" s="21"/>
      <c r="C39" s="21"/>
      <c r="D39" s="21"/>
      <c r="E39" s="21"/>
      <c r="F39" s="58"/>
      <c r="G39" s="4"/>
      <c r="H39" s="37"/>
      <c r="I39" s="37"/>
      <c r="J39" s="10"/>
      <c r="K39" s="10"/>
      <c r="L39" s="37"/>
      <c r="M39" s="12"/>
      <c r="N39" s="19"/>
      <c r="O39" s="4"/>
    </row>
    <row r="40" spans="1:19" ht="16.5" customHeight="1" x14ac:dyDescent="0.35">
      <c r="A40" s="21" t="s">
        <v>7</v>
      </c>
      <c r="B40" s="21"/>
      <c r="C40" s="21" t="s">
        <v>255</v>
      </c>
      <c r="D40" s="21"/>
      <c r="E40" s="21"/>
      <c r="F40" s="59"/>
      <c r="G40" s="33"/>
      <c r="H40" s="33"/>
      <c r="I40" s="33"/>
      <c r="J40" s="10"/>
      <c r="K40" s="10"/>
      <c r="L40" s="37"/>
      <c r="M40" s="12"/>
      <c r="N40" s="19"/>
      <c r="O40" s="4"/>
    </row>
    <row r="41" spans="1:19" customFormat="1" ht="16.5" customHeight="1" x14ac:dyDescent="0.35">
      <c r="A41" s="1"/>
      <c r="B41" s="4" t="s">
        <v>15</v>
      </c>
      <c r="C41" s="108" t="s">
        <v>256</v>
      </c>
      <c r="D41" s="108"/>
      <c r="E41" s="108"/>
    </row>
    <row r="42" spans="1:19" customFormat="1" ht="0.75" customHeight="1" x14ac:dyDescent="0.35">
      <c r="B42" s="21"/>
    </row>
    <row r="43" spans="1:19" customFormat="1" ht="16.5" hidden="1" customHeight="1" x14ac:dyDescent="0.35">
      <c r="B43" s="21"/>
    </row>
    <row r="44" spans="1:19" ht="15.5" x14ac:dyDescent="0.35">
      <c r="A44" s="146" t="s">
        <v>9</v>
      </c>
      <c r="B44" s="147"/>
      <c r="C44" s="148"/>
      <c r="D44" s="149"/>
    </row>
    <row r="45" spans="1:19" ht="17.25" customHeight="1" x14ac:dyDescent="0.3">
      <c r="A45" s="150" t="s">
        <v>12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1"/>
      <c r="M45" s="151"/>
      <c r="N45" s="151"/>
      <c r="O45" s="34"/>
      <c r="P45" s="34"/>
      <c r="Q45" s="34"/>
      <c r="R45" s="34"/>
      <c r="S45" s="34"/>
    </row>
    <row r="46" spans="1:19" ht="29.25" hidden="1" customHeight="1" x14ac:dyDescent="0.3">
      <c r="A46" s="15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  <row r="47" spans="1:19" x14ac:dyDescent="0.3">
      <c r="A47" s="82"/>
      <c r="B47" s="82"/>
      <c r="C47" s="82"/>
      <c r="D47" s="82"/>
      <c r="E47" s="82"/>
      <c r="F47" s="83"/>
      <c r="G47" s="82"/>
      <c r="H47" s="83"/>
      <c r="I47" s="83"/>
      <c r="J47" s="84"/>
      <c r="K47" s="82"/>
      <c r="L47" s="85"/>
      <c r="M47" s="85"/>
      <c r="N47" s="86"/>
      <c r="O47" s="82"/>
    </row>
    <row r="48" spans="1:19" x14ac:dyDescent="0.3">
      <c r="A48" s="82"/>
      <c r="B48" s="82"/>
      <c r="C48" s="82"/>
      <c r="D48" s="82"/>
      <c r="E48" s="82"/>
      <c r="F48" s="82"/>
      <c r="G48" s="82"/>
      <c r="H48" s="87"/>
      <c r="I48" s="83"/>
      <c r="J48" s="84"/>
      <c r="K48" s="84"/>
      <c r="L48" s="85"/>
      <c r="M48" s="88"/>
      <c r="N48" s="86"/>
      <c r="O48" s="82"/>
    </row>
    <row r="49" spans="1:15" x14ac:dyDescent="0.3">
      <c r="A49" s="82"/>
      <c r="B49" s="82"/>
      <c r="C49" s="82"/>
      <c r="D49" s="82"/>
      <c r="E49" s="82"/>
      <c r="F49" s="82"/>
      <c r="G49" s="82"/>
      <c r="H49" s="87"/>
      <c r="I49" s="83"/>
      <c r="J49" s="84"/>
      <c r="K49" s="84"/>
      <c r="L49" s="85"/>
      <c r="M49" s="88"/>
      <c r="N49" s="86"/>
      <c r="O49" s="82"/>
    </row>
    <row r="50" spans="1:15" x14ac:dyDescent="0.3">
      <c r="A50" s="82"/>
      <c r="B50" s="82"/>
      <c r="C50" s="82"/>
      <c r="D50" s="82"/>
      <c r="E50" s="82"/>
      <c r="F50" s="82"/>
      <c r="G50" s="82"/>
      <c r="H50" s="87"/>
      <c r="I50" s="83"/>
      <c r="J50" s="84"/>
      <c r="K50" s="84"/>
      <c r="L50" s="85"/>
      <c r="M50" s="88"/>
      <c r="N50" s="86"/>
      <c r="O50" s="82"/>
    </row>
    <row r="51" spans="1:15" x14ac:dyDescent="0.3">
      <c r="A51" s="82"/>
      <c r="B51" s="82"/>
      <c r="C51" s="82"/>
      <c r="D51" s="82"/>
      <c r="E51" s="82"/>
      <c r="F51" s="82"/>
      <c r="G51" s="82"/>
      <c r="H51" s="87"/>
      <c r="I51" s="83"/>
      <c r="J51" s="84"/>
      <c r="K51" s="84"/>
      <c r="L51" s="85"/>
      <c r="M51" s="88"/>
      <c r="N51" s="86"/>
      <c r="O51" s="82"/>
    </row>
    <row r="52" spans="1:15" x14ac:dyDescent="0.3">
      <c r="A52" s="82"/>
      <c r="B52" s="82"/>
      <c r="C52" s="82"/>
      <c r="D52" s="82"/>
      <c r="E52" s="82"/>
      <c r="F52" s="82"/>
      <c r="G52" s="82"/>
      <c r="H52" s="87"/>
      <c r="I52" s="83"/>
      <c r="J52" s="84"/>
      <c r="K52" s="84"/>
      <c r="L52" s="85"/>
      <c r="M52" s="88"/>
      <c r="N52" s="86"/>
      <c r="O52" s="82"/>
    </row>
    <row r="53" spans="1:15" x14ac:dyDescent="0.3">
      <c r="A53" s="82"/>
      <c r="B53" s="82"/>
      <c r="C53" s="82"/>
      <c r="D53" s="82"/>
      <c r="E53" s="82"/>
      <c r="F53" s="82"/>
      <c r="G53" s="82"/>
      <c r="H53" s="87"/>
      <c r="I53" s="83"/>
      <c r="J53" s="84"/>
      <c r="K53" s="84"/>
      <c r="L53" s="85"/>
      <c r="M53" s="88"/>
      <c r="N53" s="86"/>
      <c r="O53" s="82"/>
    </row>
    <row r="54" spans="1:15" x14ac:dyDescent="0.3">
      <c r="A54" s="82"/>
      <c r="B54" s="82"/>
      <c r="C54" s="82"/>
      <c r="D54" s="82"/>
      <c r="E54" s="82"/>
      <c r="F54" s="82"/>
      <c r="G54" s="82"/>
      <c r="H54" s="87"/>
      <c r="I54" s="83"/>
      <c r="J54" s="84"/>
      <c r="K54" s="84"/>
      <c r="L54" s="85"/>
      <c r="M54" s="88"/>
      <c r="N54" s="86"/>
      <c r="O54" s="82"/>
    </row>
    <row r="55" spans="1:15" x14ac:dyDescent="0.3">
      <c r="A55" s="82"/>
      <c r="B55" s="82"/>
      <c r="C55" s="82"/>
      <c r="D55" s="82"/>
      <c r="E55" s="82"/>
      <c r="F55" s="82"/>
      <c r="G55" s="82"/>
      <c r="H55" s="87"/>
      <c r="I55" s="83"/>
      <c r="J55" s="84"/>
      <c r="K55" s="84"/>
      <c r="L55" s="85"/>
      <c r="M55" s="88"/>
      <c r="N55" s="86"/>
      <c r="O55" s="82"/>
    </row>
    <row r="56" spans="1:15" x14ac:dyDescent="0.3">
      <c r="A56" s="82"/>
      <c r="B56" s="83"/>
      <c r="C56" s="83"/>
      <c r="D56" s="83"/>
      <c r="E56" s="83"/>
      <c r="F56" s="83"/>
      <c r="G56" s="82"/>
      <c r="H56" s="87"/>
      <c r="I56" s="83"/>
      <c r="J56" s="84"/>
      <c r="K56" s="84"/>
      <c r="L56" s="85"/>
      <c r="M56" s="88"/>
      <c r="N56" s="86"/>
      <c r="O56" s="82"/>
    </row>
    <row r="57" spans="1:15" x14ac:dyDescent="0.3">
      <c r="A57" s="82"/>
      <c r="B57" s="83"/>
      <c r="C57" s="83"/>
      <c r="D57" s="83"/>
      <c r="E57" s="83"/>
      <c r="F57" s="83"/>
      <c r="G57" s="82"/>
      <c r="H57" s="87"/>
      <c r="I57" s="83"/>
      <c r="J57" s="84"/>
      <c r="K57" s="84"/>
      <c r="L57" s="85"/>
      <c r="M57" s="88"/>
      <c r="N57" s="86"/>
      <c r="O57" s="82"/>
    </row>
    <row r="58" spans="1:15" x14ac:dyDescent="0.3">
      <c r="A58" s="82"/>
      <c r="B58" s="83"/>
      <c r="C58" s="83"/>
      <c r="D58" s="83"/>
      <c r="E58" s="83"/>
      <c r="F58" s="83"/>
      <c r="G58" s="82"/>
      <c r="H58" s="87"/>
      <c r="I58" s="83"/>
      <c r="J58" s="84"/>
      <c r="K58" s="84"/>
      <c r="L58" s="85"/>
      <c r="M58" s="88"/>
      <c r="N58" s="86"/>
      <c r="O58" s="82"/>
    </row>
    <row r="59" spans="1:15" x14ac:dyDescent="0.3">
      <c r="A59" s="82"/>
      <c r="B59" s="83"/>
      <c r="C59" s="83"/>
      <c r="D59" s="83"/>
      <c r="E59" s="83"/>
      <c r="F59" s="83"/>
      <c r="G59" s="82"/>
      <c r="H59" s="87"/>
      <c r="I59" s="83"/>
      <c r="J59" s="84"/>
      <c r="K59" s="84"/>
      <c r="L59" s="85"/>
      <c r="M59" s="88"/>
      <c r="N59" s="86"/>
      <c r="O59" s="82"/>
    </row>
    <row r="60" spans="1:15" x14ac:dyDescent="0.3">
      <c r="A60" s="82"/>
      <c r="B60" s="83"/>
      <c r="C60" s="83"/>
      <c r="D60" s="83"/>
      <c r="E60" s="83"/>
      <c r="F60" s="83"/>
      <c r="G60" s="82"/>
      <c r="H60" s="87"/>
      <c r="I60" s="83"/>
      <c r="J60" s="84"/>
      <c r="K60" s="84"/>
      <c r="L60" s="85"/>
      <c r="M60" s="88"/>
      <c r="N60" s="86"/>
      <c r="O60" s="82"/>
    </row>
    <row r="61" spans="1:15" x14ac:dyDescent="0.3">
      <c r="A61" s="82"/>
      <c r="B61" s="83"/>
      <c r="C61" s="83"/>
      <c r="D61" s="83"/>
      <c r="E61" s="83"/>
      <c r="F61" s="83"/>
      <c r="G61" s="82"/>
      <c r="H61" s="87"/>
      <c r="I61" s="83"/>
      <c r="J61" s="84"/>
      <c r="K61" s="84"/>
      <c r="L61" s="85"/>
      <c r="M61" s="88"/>
      <c r="N61" s="86"/>
      <c r="O61" s="82"/>
    </row>
    <row r="62" spans="1:15" x14ac:dyDescent="0.3">
      <c r="A62" s="82"/>
      <c r="B62" s="83"/>
      <c r="C62" s="83"/>
      <c r="D62" s="83"/>
      <c r="E62" s="83"/>
      <c r="F62" s="83"/>
      <c r="G62" s="82"/>
      <c r="H62" s="87"/>
      <c r="I62" s="83"/>
      <c r="J62" s="89"/>
      <c r="K62" s="89"/>
      <c r="L62" s="83"/>
      <c r="M62" s="90"/>
      <c r="N62" s="86"/>
      <c r="O62" s="82"/>
    </row>
    <row r="63" spans="1:15" x14ac:dyDescent="0.3">
      <c r="A63" s="82"/>
      <c r="B63" s="83"/>
      <c r="C63" s="83"/>
      <c r="D63" s="83"/>
      <c r="E63" s="83"/>
      <c r="F63" s="83"/>
      <c r="G63" s="82"/>
      <c r="H63" s="87"/>
      <c r="I63" s="83"/>
      <c r="J63" s="89"/>
      <c r="K63" s="89"/>
      <c r="L63" s="83"/>
      <c r="M63" s="90"/>
      <c r="N63" s="86"/>
      <c r="O63" s="82"/>
    </row>
    <row r="64" spans="1:15" x14ac:dyDescent="0.3">
      <c r="A64" s="82"/>
      <c r="B64" s="83"/>
      <c r="C64" s="83"/>
      <c r="D64" s="83"/>
      <c r="E64" s="83"/>
      <c r="F64" s="83"/>
      <c r="G64" s="82"/>
      <c r="H64" s="87"/>
      <c r="I64" s="83"/>
      <c r="J64" s="89"/>
      <c r="K64" s="89"/>
      <c r="L64" s="83"/>
      <c r="M64" s="90"/>
      <c r="N64" s="86"/>
      <c r="O64" s="82"/>
    </row>
    <row r="65" spans="1:15" x14ac:dyDescent="0.3">
      <c r="A65" s="82"/>
      <c r="B65" s="83"/>
      <c r="C65" s="83"/>
      <c r="D65" s="83"/>
      <c r="E65" s="83"/>
      <c r="F65" s="83"/>
      <c r="G65" s="82"/>
      <c r="H65" s="87"/>
      <c r="I65" s="83"/>
      <c r="J65" s="89"/>
      <c r="K65" s="89"/>
      <c r="L65" s="83"/>
      <c r="M65" s="90"/>
      <c r="N65" s="86"/>
      <c r="O65" s="82"/>
    </row>
    <row r="66" spans="1:15" x14ac:dyDescent="0.3">
      <c r="A66" s="82"/>
      <c r="B66" s="83"/>
      <c r="C66" s="83"/>
      <c r="D66" s="83"/>
      <c r="E66" s="83"/>
      <c r="F66" s="83"/>
      <c r="G66" s="82"/>
      <c r="H66" s="83"/>
      <c r="I66" s="83"/>
      <c r="J66" s="89"/>
      <c r="K66" s="89"/>
      <c r="L66" s="83"/>
      <c r="M66" s="90"/>
      <c r="N66" s="86"/>
      <c r="O66" s="82"/>
    </row>
    <row r="67" spans="1:15" x14ac:dyDescent="0.3">
      <c r="A67" s="82"/>
      <c r="B67" s="83"/>
      <c r="C67" s="83"/>
      <c r="D67" s="83"/>
      <c r="E67" s="83"/>
      <c r="F67" s="83"/>
      <c r="G67" s="82"/>
      <c r="H67" s="83"/>
      <c r="I67" s="83"/>
      <c r="J67" s="89"/>
      <c r="K67" s="89"/>
      <c r="L67" s="83"/>
      <c r="M67" s="90"/>
      <c r="N67" s="86"/>
      <c r="O67" s="82"/>
    </row>
  </sheetData>
  <mergeCells count="14">
    <mergeCell ref="A44:B44"/>
    <mergeCell ref="C44:D44"/>
    <mergeCell ref="A45:N45"/>
    <mergeCell ref="A46:N46"/>
    <mergeCell ref="A4:M4"/>
    <mergeCell ref="J5:M5"/>
    <mergeCell ref="G6:J6"/>
    <mergeCell ref="G7:J7"/>
    <mergeCell ref="G8:J8"/>
    <mergeCell ref="G9:J9"/>
    <mergeCell ref="G10:J10"/>
    <mergeCell ref="G11:J11"/>
    <mergeCell ref="G13:J13"/>
    <mergeCell ref="G12:H1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opLeftCell="A7" workbookViewId="0">
      <selection activeCell="G15" sqref="G15:I37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3"/>
      <c r="N1" s="56" t="s">
        <v>27</v>
      </c>
    </row>
    <row r="2" spans="1:14" ht="15.5" x14ac:dyDescent="0.3">
      <c r="K2" s="1"/>
      <c r="M2" s="1"/>
      <c r="N2" s="55" t="s">
        <v>29</v>
      </c>
    </row>
    <row r="3" spans="1:14" ht="15.5" x14ac:dyDescent="0.3">
      <c r="K3" s="55"/>
      <c r="M3" s="63"/>
      <c r="N3" s="63"/>
    </row>
    <row r="4" spans="1:14" ht="20" x14ac:dyDescent="0.3">
      <c r="A4" s="154" t="s">
        <v>30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57"/>
      <c r="K5" s="157"/>
      <c r="L5" s="157"/>
      <c r="M5" s="157"/>
      <c r="N5" s="17"/>
    </row>
    <row r="6" spans="1:14" ht="22.5" customHeight="1" x14ac:dyDescent="0.3">
      <c r="A6" s="2"/>
      <c r="B6" s="60"/>
      <c r="C6" s="60"/>
      <c r="D6" s="60"/>
      <c r="E6" s="22" t="s">
        <v>13</v>
      </c>
      <c r="F6" s="22"/>
      <c r="G6" s="158" t="s">
        <v>39</v>
      </c>
      <c r="H6" s="158"/>
      <c r="I6" s="158"/>
      <c r="J6" s="158"/>
      <c r="K6" s="30"/>
      <c r="L6" s="22" t="s">
        <v>14</v>
      </c>
      <c r="M6" s="44" t="s">
        <v>33</v>
      </c>
      <c r="N6" s="23"/>
    </row>
    <row r="7" spans="1:14" ht="14.25" customHeight="1" x14ac:dyDescent="0.3">
      <c r="A7" s="2"/>
      <c r="B7" s="60"/>
      <c r="C7" s="60"/>
      <c r="D7" s="60"/>
      <c r="E7" s="60"/>
      <c r="F7" s="60"/>
      <c r="G7" s="159" t="s">
        <v>10</v>
      </c>
      <c r="H7" s="160"/>
      <c r="I7" s="160"/>
      <c r="J7" s="160"/>
      <c r="K7" s="64"/>
      <c r="L7" s="60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61">
        <v>45572</v>
      </c>
      <c r="H8" s="162"/>
      <c r="I8" s="162"/>
      <c r="J8" s="162"/>
      <c r="K8" s="31"/>
      <c r="L8" s="40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63" t="s">
        <v>25</v>
      </c>
      <c r="H9" s="160"/>
      <c r="I9" s="160"/>
      <c r="J9" s="160"/>
      <c r="K9" s="64"/>
      <c r="L9" s="60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64" t="s">
        <v>45</v>
      </c>
      <c r="H10" s="165"/>
      <c r="I10" s="165"/>
      <c r="J10" s="165"/>
      <c r="K10" s="32"/>
      <c r="L10" s="60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59" t="s">
        <v>20</v>
      </c>
      <c r="H11" s="166"/>
      <c r="I11" s="166"/>
      <c r="J11" s="166"/>
      <c r="K11" s="65"/>
      <c r="L11" s="60"/>
      <c r="M11" s="11"/>
      <c r="N11" s="17"/>
    </row>
    <row r="12" spans="1:14" ht="20.25" customHeight="1" x14ac:dyDescent="0.3">
      <c r="A12" s="63"/>
      <c r="G12" s="24">
        <v>22</v>
      </c>
      <c r="H12" s="25"/>
      <c r="I12" s="26"/>
      <c r="J12" s="26"/>
      <c r="K12" s="26"/>
      <c r="L12" s="13"/>
    </row>
    <row r="13" spans="1:14" ht="14.25" customHeight="1" x14ac:dyDescent="0.3">
      <c r="A13" s="63"/>
      <c r="G13" s="163" t="s">
        <v>8</v>
      </c>
      <c r="H13" s="167"/>
      <c r="I13" s="167"/>
      <c r="J13" s="167"/>
      <c r="K13" s="41" t="s">
        <v>24</v>
      </c>
      <c r="L13" s="53">
        <v>35</v>
      </c>
    </row>
    <row r="14" spans="1:14" ht="12.75" customHeight="1" x14ac:dyDescent="0.4">
      <c r="A14" s="63"/>
      <c r="G14" s="63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31</v>
      </c>
      <c r="G15" s="29" t="s">
        <v>23</v>
      </c>
      <c r="H15" s="29" t="s">
        <v>21</v>
      </c>
      <c r="I15" s="29" t="s">
        <v>4</v>
      </c>
      <c r="J15" s="5" t="s">
        <v>11</v>
      </c>
      <c r="K15" s="42" t="s">
        <v>26</v>
      </c>
      <c r="L15" s="29" t="s">
        <v>22</v>
      </c>
      <c r="M15" s="1"/>
      <c r="N15" s="1"/>
    </row>
    <row r="16" spans="1:14" ht="26.25" customHeight="1" x14ac:dyDescent="0.3">
      <c r="A16" s="100">
        <v>1</v>
      </c>
      <c r="B16" s="102" t="s">
        <v>144</v>
      </c>
      <c r="C16" s="66" t="s">
        <v>145</v>
      </c>
      <c r="D16" s="66" t="s">
        <v>224</v>
      </c>
      <c r="E16" s="66" t="s">
        <v>17</v>
      </c>
      <c r="F16" s="66" t="s">
        <v>44</v>
      </c>
      <c r="G16" s="68" t="s">
        <v>142</v>
      </c>
      <c r="H16" s="68" t="s">
        <v>143</v>
      </c>
      <c r="I16" s="69">
        <v>6</v>
      </c>
      <c r="J16" s="69" t="s">
        <v>140</v>
      </c>
      <c r="K16" s="70">
        <v>21</v>
      </c>
      <c r="L16" s="43">
        <f>K16/$L$13*100</f>
        <v>60</v>
      </c>
      <c r="M16" s="1"/>
      <c r="N16" s="1"/>
    </row>
    <row r="17" spans="1:14" ht="26.25" customHeight="1" x14ac:dyDescent="0.3">
      <c r="A17" s="27">
        <v>2</v>
      </c>
      <c r="B17" s="102" t="s">
        <v>141</v>
      </c>
      <c r="C17" s="102" t="s">
        <v>137</v>
      </c>
      <c r="D17" s="102" t="s">
        <v>53</v>
      </c>
      <c r="E17" s="102" t="s">
        <v>50</v>
      </c>
      <c r="F17" s="66" t="s">
        <v>44</v>
      </c>
      <c r="G17" s="68" t="s">
        <v>142</v>
      </c>
      <c r="H17" s="68" t="s">
        <v>143</v>
      </c>
      <c r="I17" s="48"/>
      <c r="J17" s="48" t="s">
        <v>81</v>
      </c>
      <c r="K17" s="49">
        <v>20</v>
      </c>
      <c r="L17" s="43">
        <f t="shared" ref="L17:L37" si="0">K17/$L$13*100</f>
        <v>57.142857142857139</v>
      </c>
      <c r="M17" s="1"/>
      <c r="N17" s="1"/>
    </row>
    <row r="18" spans="1:14" ht="26.25" customHeight="1" x14ac:dyDescent="0.3">
      <c r="A18" s="27">
        <v>3</v>
      </c>
      <c r="B18" s="104" t="s">
        <v>146</v>
      </c>
      <c r="C18" s="104" t="s">
        <v>147</v>
      </c>
      <c r="D18" s="104" t="s">
        <v>225</v>
      </c>
      <c r="E18" s="104" t="s">
        <v>17</v>
      </c>
      <c r="F18" s="66" t="s">
        <v>44</v>
      </c>
      <c r="G18" s="68" t="s">
        <v>142</v>
      </c>
      <c r="H18" s="68" t="s">
        <v>143</v>
      </c>
      <c r="I18" s="48" t="s">
        <v>19</v>
      </c>
      <c r="J18" s="48" t="s">
        <v>81</v>
      </c>
      <c r="K18" s="49">
        <v>17</v>
      </c>
      <c r="L18" s="43">
        <f t="shared" si="0"/>
        <v>48.571428571428569</v>
      </c>
      <c r="M18" s="1"/>
      <c r="N18" s="1"/>
    </row>
    <row r="19" spans="1:14" ht="26.25" customHeight="1" x14ac:dyDescent="0.3">
      <c r="A19" s="27">
        <v>4</v>
      </c>
      <c r="B19" s="104" t="s">
        <v>148</v>
      </c>
      <c r="C19" s="104" t="s">
        <v>149</v>
      </c>
      <c r="D19" s="104" t="s">
        <v>226</v>
      </c>
      <c r="E19" s="104" t="s">
        <v>50</v>
      </c>
      <c r="F19" s="66" t="s">
        <v>44</v>
      </c>
      <c r="G19" s="68" t="s">
        <v>142</v>
      </c>
      <c r="H19" s="68" t="s">
        <v>143</v>
      </c>
      <c r="I19" s="48"/>
      <c r="J19" s="48" t="s">
        <v>82</v>
      </c>
      <c r="K19" s="49">
        <v>15</v>
      </c>
      <c r="L19" s="43">
        <f t="shared" si="0"/>
        <v>42.857142857142854</v>
      </c>
      <c r="M19" s="1"/>
      <c r="N19" s="1"/>
    </row>
    <row r="20" spans="1:14" ht="26.25" customHeight="1" x14ac:dyDescent="0.3">
      <c r="A20" s="27">
        <v>5</v>
      </c>
      <c r="B20" s="104" t="s">
        <v>150</v>
      </c>
      <c r="C20" s="104" t="s">
        <v>151</v>
      </c>
      <c r="D20" s="104" t="s">
        <v>65</v>
      </c>
      <c r="E20" s="104" t="s">
        <v>50</v>
      </c>
      <c r="F20" s="66" t="s">
        <v>44</v>
      </c>
      <c r="G20" s="68" t="s">
        <v>142</v>
      </c>
      <c r="H20" s="68" t="s">
        <v>143</v>
      </c>
      <c r="I20" s="48"/>
      <c r="J20" s="48" t="s">
        <v>82</v>
      </c>
      <c r="K20" s="49">
        <v>14</v>
      </c>
      <c r="L20" s="43">
        <f t="shared" si="0"/>
        <v>40</v>
      </c>
      <c r="M20" s="1"/>
      <c r="N20" s="1"/>
    </row>
    <row r="21" spans="1:14" ht="26.25" customHeight="1" x14ac:dyDescent="0.3">
      <c r="A21" s="27">
        <v>6</v>
      </c>
      <c r="B21" s="104" t="s">
        <v>152</v>
      </c>
      <c r="C21" s="104" t="s">
        <v>55</v>
      </c>
      <c r="D21" s="104" t="s">
        <v>227</v>
      </c>
      <c r="E21" s="104" t="s">
        <v>17</v>
      </c>
      <c r="F21" s="66" t="s">
        <v>44</v>
      </c>
      <c r="G21" s="68" t="s">
        <v>142</v>
      </c>
      <c r="H21" s="68" t="s">
        <v>143</v>
      </c>
      <c r="I21" s="48"/>
      <c r="J21" s="48" t="s">
        <v>82</v>
      </c>
      <c r="K21" s="49">
        <v>12</v>
      </c>
      <c r="L21" s="43">
        <f t="shared" si="0"/>
        <v>34.285714285714285</v>
      </c>
      <c r="M21" s="1"/>
      <c r="N21" s="1"/>
    </row>
    <row r="22" spans="1:14" ht="26.25" customHeight="1" x14ac:dyDescent="0.3">
      <c r="A22" s="27">
        <v>7</v>
      </c>
      <c r="B22" s="104" t="s">
        <v>153</v>
      </c>
      <c r="C22" s="104" t="s">
        <v>154</v>
      </c>
      <c r="D22" s="104" t="s">
        <v>228</v>
      </c>
      <c r="E22" s="104" t="s">
        <v>50</v>
      </c>
      <c r="F22" s="66" t="s">
        <v>44</v>
      </c>
      <c r="G22" s="68" t="s">
        <v>142</v>
      </c>
      <c r="H22" s="68" t="s">
        <v>143</v>
      </c>
      <c r="I22" s="48"/>
      <c r="J22" s="48" t="s">
        <v>82</v>
      </c>
      <c r="K22" s="49">
        <v>11</v>
      </c>
      <c r="L22" s="43">
        <f t="shared" si="0"/>
        <v>31.428571428571427</v>
      </c>
      <c r="M22" s="1"/>
      <c r="N22" s="1"/>
    </row>
    <row r="23" spans="1:14" ht="26.25" customHeight="1" x14ac:dyDescent="0.3">
      <c r="A23" s="27">
        <v>8</v>
      </c>
      <c r="B23" s="104" t="s">
        <v>155</v>
      </c>
      <c r="C23" s="104" t="s">
        <v>84</v>
      </c>
      <c r="D23" s="104" t="s">
        <v>91</v>
      </c>
      <c r="E23" s="104" t="s">
        <v>50</v>
      </c>
      <c r="F23" s="66" t="s">
        <v>44</v>
      </c>
      <c r="G23" s="68" t="s">
        <v>142</v>
      </c>
      <c r="H23" s="68" t="s">
        <v>143</v>
      </c>
      <c r="I23" s="48"/>
      <c r="J23" s="48" t="s">
        <v>82</v>
      </c>
      <c r="K23" s="49">
        <v>11</v>
      </c>
      <c r="L23" s="43">
        <f t="shared" si="0"/>
        <v>31.428571428571427</v>
      </c>
      <c r="M23" s="1"/>
      <c r="N23" s="1"/>
    </row>
    <row r="24" spans="1:14" ht="26.25" customHeight="1" x14ac:dyDescent="0.3">
      <c r="A24" s="27">
        <v>9</v>
      </c>
      <c r="B24" s="104" t="s">
        <v>156</v>
      </c>
      <c r="C24" s="104" t="s">
        <v>79</v>
      </c>
      <c r="D24" s="104" t="s">
        <v>104</v>
      </c>
      <c r="E24" s="104" t="s">
        <v>50</v>
      </c>
      <c r="F24" s="66" t="s">
        <v>44</v>
      </c>
      <c r="G24" s="68" t="s">
        <v>142</v>
      </c>
      <c r="H24" s="68" t="s">
        <v>143</v>
      </c>
      <c r="I24" s="48"/>
      <c r="J24" s="48" t="s">
        <v>82</v>
      </c>
      <c r="K24" s="49">
        <v>10</v>
      </c>
      <c r="L24" s="43">
        <f t="shared" si="0"/>
        <v>28.571428571428569</v>
      </c>
      <c r="M24" s="1"/>
      <c r="N24" s="1"/>
    </row>
    <row r="25" spans="1:14" ht="26.25" customHeight="1" x14ac:dyDescent="0.3">
      <c r="A25" s="27">
        <v>10</v>
      </c>
      <c r="B25" s="104" t="s">
        <v>157</v>
      </c>
      <c r="C25" s="104" t="s">
        <v>48</v>
      </c>
      <c r="D25" s="104" t="s">
        <v>229</v>
      </c>
      <c r="E25" s="104" t="s">
        <v>50</v>
      </c>
      <c r="F25" s="66" t="s">
        <v>44</v>
      </c>
      <c r="G25" s="68" t="s">
        <v>142</v>
      </c>
      <c r="H25" s="68" t="s">
        <v>143</v>
      </c>
      <c r="I25" s="48"/>
      <c r="J25" s="48" t="s">
        <v>82</v>
      </c>
      <c r="K25" s="49">
        <v>9</v>
      </c>
      <c r="L25" s="43">
        <f t="shared" si="0"/>
        <v>25.714285714285712</v>
      </c>
      <c r="M25" s="1"/>
      <c r="N25" s="1"/>
    </row>
    <row r="26" spans="1:14" ht="26.25" customHeight="1" x14ac:dyDescent="0.3">
      <c r="A26" s="27">
        <v>11</v>
      </c>
      <c r="B26" s="104" t="s">
        <v>158</v>
      </c>
      <c r="C26" s="104" t="s">
        <v>122</v>
      </c>
      <c r="D26" s="104" t="s">
        <v>230</v>
      </c>
      <c r="E26" s="104" t="s">
        <v>50</v>
      </c>
      <c r="F26" s="66" t="s">
        <v>44</v>
      </c>
      <c r="G26" s="68" t="s">
        <v>142</v>
      </c>
      <c r="H26" s="68" t="s">
        <v>143</v>
      </c>
      <c r="I26" s="48"/>
      <c r="J26" s="48" t="s">
        <v>82</v>
      </c>
      <c r="K26" s="49">
        <v>6</v>
      </c>
      <c r="L26" s="43">
        <f t="shared" si="0"/>
        <v>17.142857142857142</v>
      </c>
      <c r="M26" s="1"/>
      <c r="N26" s="1"/>
    </row>
    <row r="27" spans="1:14" ht="26.25" customHeight="1" x14ac:dyDescent="0.3">
      <c r="A27" s="27">
        <v>12</v>
      </c>
      <c r="B27" s="104" t="s">
        <v>159</v>
      </c>
      <c r="C27" s="104" t="s">
        <v>160</v>
      </c>
      <c r="D27" s="104" t="s">
        <v>53</v>
      </c>
      <c r="E27" s="104" t="s">
        <v>50</v>
      </c>
      <c r="F27" s="66" t="s">
        <v>44</v>
      </c>
      <c r="G27" s="68" t="s">
        <v>142</v>
      </c>
      <c r="H27" s="68" t="s">
        <v>143</v>
      </c>
      <c r="I27" s="48"/>
      <c r="J27" s="48" t="s">
        <v>82</v>
      </c>
      <c r="K27" s="49">
        <v>5</v>
      </c>
      <c r="L27" s="43">
        <f t="shared" si="0"/>
        <v>14.285714285714285</v>
      </c>
      <c r="M27" s="1"/>
      <c r="N27" s="1"/>
    </row>
    <row r="28" spans="1:14" ht="26.25" customHeight="1" x14ac:dyDescent="0.3">
      <c r="A28" s="27">
        <v>13</v>
      </c>
      <c r="B28" s="104" t="s">
        <v>161</v>
      </c>
      <c r="C28" s="104" t="s">
        <v>162</v>
      </c>
      <c r="D28" s="104" t="s">
        <v>225</v>
      </c>
      <c r="E28" s="104" t="s">
        <v>17</v>
      </c>
      <c r="F28" s="66" t="s">
        <v>44</v>
      </c>
      <c r="G28" s="68" t="s">
        <v>142</v>
      </c>
      <c r="H28" s="68" t="s">
        <v>143</v>
      </c>
      <c r="I28" s="48"/>
      <c r="J28" s="48" t="s">
        <v>82</v>
      </c>
      <c r="K28" s="49">
        <v>5</v>
      </c>
      <c r="L28" s="43">
        <f t="shared" si="0"/>
        <v>14.285714285714285</v>
      </c>
      <c r="M28" s="1"/>
      <c r="N28" s="1"/>
    </row>
    <row r="29" spans="1:14" ht="26.25" customHeight="1" x14ac:dyDescent="0.3">
      <c r="A29" s="27">
        <v>14</v>
      </c>
      <c r="B29" s="104" t="s">
        <v>163</v>
      </c>
      <c r="C29" s="104" t="s">
        <v>164</v>
      </c>
      <c r="D29" s="104" t="s">
        <v>231</v>
      </c>
      <c r="E29" s="104" t="s">
        <v>50</v>
      </c>
      <c r="F29" s="66" t="s">
        <v>44</v>
      </c>
      <c r="G29" s="68" t="s">
        <v>142</v>
      </c>
      <c r="H29" s="68" t="s">
        <v>143</v>
      </c>
      <c r="I29" s="48"/>
      <c r="J29" s="48" t="s">
        <v>82</v>
      </c>
      <c r="K29" s="49">
        <v>5</v>
      </c>
      <c r="L29" s="43">
        <f t="shared" si="0"/>
        <v>14.285714285714285</v>
      </c>
      <c r="M29" s="1"/>
      <c r="N29" s="1"/>
    </row>
    <row r="30" spans="1:14" ht="26.25" customHeight="1" x14ac:dyDescent="0.3">
      <c r="A30" s="27">
        <v>15</v>
      </c>
      <c r="B30" s="104" t="s">
        <v>165</v>
      </c>
      <c r="C30" s="104" t="s">
        <v>87</v>
      </c>
      <c r="D30" s="104" t="s">
        <v>131</v>
      </c>
      <c r="E30" s="104" t="s">
        <v>17</v>
      </c>
      <c r="F30" s="66" t="s">
        <v>44</v>
      </c>
      <c r="G30" s="68" t="s">
        <v>142</v>
      </c>
      <c r="H30" s="68" t="s">
        <v>143</v>
      </c>
      <c r="I30" s="48"/>
      <c r="J30" s="48" t="s">
        <v>82</v>
      </c>
      <c r="K30" s="49">
        <v>5</v>
      </c>
      <c r="L30" s="43">
        <f t="shared" si="0"/>
        <v>14.285714285714285</v>
      </c>
      <c r="M30" s="1"/>
      <c r="N30" s="1"/>
    </row>
    <row r="31" spans="1:14" ht="26.25" customHeight="1" x14ac:dyDescent="0.3">
      <c r="A31" s="46">
        <v>16</v>
      </c>
      <c r="B31" s="101" t="s">
        <v>166</v>
      </c>
      <c r="C31" s="101" t="s">
        <v>167</v>
      </c>
      <c r="D31" s="101" t="s">
        <v>85</v>
      </c>
      <c r="E31" s="101" t="s">
        <v>50</v>
      </c>
      <c r="F31" s="66" t="s">
        <v>44</v>
      </c>
      <c r="G31" s="68" t="s">
        <v>142</v>
      </c>
      <c r="H31" s="68" t="s">
        <v>143</v>
      </c>
      <c r="I31" s="48" t="s">
        <v>19</v>
      </c>
      <c r="J31" s="48" t="s">
        <v>82</v>
      </c>
      <c r="K31" s="106">
        <v>3</v>
      </c>
      <c r="L31" s="43">
        <f t="shared" si="0"/>
        <v>8.5714285714285712</v>
      </c>
      <c r="M31" s="1"/>
      <c r="N31" s="1"/>
    </row>
    <row r="32" spans="1:14" ht="26.25" customHeight="1" x14ac:dyDescent="0.3">
      <c r="A32" s="46">
        <v>17</v>
      </c>
      <c r="B32" s="101" t="s">
        <v>169</v>
      </c>
      <c r="C32" s="101" t="s">
        <v>232</v>
      </c>
      <c r="D32" s="101" t="s">
        <v>233</v>
      </c>
      <c r="E32" s="101" t="s">
        <v>17</v>
      </c>
      <c r="F32" s="66" t="s">
        <v>44</v>
      </c>
      <c r="G32" s="68" t="s">
        <v>142</v>
      </c>
      <c r="H32" s="68" t="s">
        <v>143</v>
      </c>
      <c r="I32" s="48"/>
      <c r="J32" s="48" t="s">
        <v>82</v>
      </c>
      <c r="K32" s="106">
        <v>3</v>
      </c>
      <c r="L32" s="43">
        <f t="shared" si="0"/>
        <v>8.5714285714285712</v>
      </c>
      <c r="M32" s="1"/>
      <c r="N32" s="1"/>
    </row>
    <row r="33" spans="1:19" ht="26.25" customHeight="1" x14ac:dyDescent="0.3">
      <c r="A33" s="46">
        <v>18</v>
      </c>
      <c r="B33" s="101" t="s">
        <v>170</v>
      </c>
      <c r="C33" s="101" t="s">
        <v>168</v>
      </c>
      <c r="D33" s="101" t="s">
        <v>234</v>
      </c>
      <c r="E33" s="101" t="s">
        <v>17</v>
      </c>
      <c r="F33" s="66" t="s">
        <v>44</v>
      </c>
      <c r="G33" s="68" t="s">
        <v>142</v>
      </c>
      <c r="H33" s="68" t="s">
        <v>143</v>
      </c>
      <c r="I33" s="48"/>
      <c r="J33" s="48" t="s">
        <v>82</v>
      </c>
      <c r="K33" s="106">
        <v>3</v>
      </c>
      <c r="L33" s="43">
        <f t="shared" si="0"/>
        <v>8.5714285714285712</v>
      </c>
      <c r="M33" s="1"/>
      <c r="N33" s="1"/>
    </row>
    <row r="34" spans="1:19" ht="26.25" customHeight="1" x14ac:dyDescent="0.3">
      <c r="A34" s="46">
        <v>19</v>
      </c>
      <c r="B34" s="101" t="s">
        <v>171</v>
      </c>
      <c r="C34" s="101" t="s">
        <v>235</v>
      </c>
      <c r="D34" s="101"/>
      <c r="E34" s="101" t="s">
        <v>17</v>
      </c>
      <c r="F34" s="66" t="s">
        <v>44</v>
      </c>
      <c r="G34" s="68" t="s">
        <v>142</v>
      </c>
      <c r="H34" s="68" t="s">
        <v>143</v>
      </c>
      <c r="I34" s="48"/>
      <c r="J34" s="48" t="s">
        <v>82</v>
      </c>
      <c r="K34" s="106">
        <v>3</v>
      </c>
      <c r="L34" s="43">
        <f t="shared" si="0"/>
        <v>8.5714285714285712</v>
      </c>
      <c r="M34" s="1"/>
      <c r="N34" s="1"/>
    </row>
    <row r="35" spans="1:19" ht="26.25" customHeight="1" x14ac:dyDescent="0.3">
      <c r="A35" s="46">
        <v>20</v>
      </c>
      <c r="B35" s="101" t="s">
        <v>172</v>
      </c>
      <c r="C35" s="101" t="s">
        <v>173</v>
      </c>
      <c r="D35" s="101" t="s">
        <v>222</v>
      </c>
      <c r="E35" s="101" t="s">
        <v>17</v>
      </c>
      <c r="F35" s="66" t="s">
        <v>44</v>
      </c>
      <c r="G35" s="68" t="s">
        <v>142</v>
      </c>
      <c r="H35" s="68" t="s">
        <v>143</v>
      </c>
      <c r="I35" s="48"/>
      <c r="J35" s="48" t="s">
        <v>82</v>
      </c>
      <c r="K35" s="106">
        <v>3</v>
      </c>
      <c r="L35" s="43">
        <f t="shared" si="0"/>
        <v>8.5714285714285712</v>
      </c>
      <c r="M35" s="1"/>
      <c r="N35" s="1"/>
    </row>
    <row r="36" spans="1:19" ht="26.25" customHeight="1" x14ac:dyDescent="0.3">
      <c r="A36" s="46">
        <v>21</v>
      </c>
      <c r="B36" s="101" t="s">
        <v>174</v>
      </c>
      <c r="C36" s="101" t="s">
        <v>175</v>
      </c>
      <c r="D36" s="101" t="s">
        <v>101</v>
      </c>
      <c r="E36" s="101" t="s">
        <v>17</v>
      </c>
      <c r="F36" s="66" t="s">
        <v>44</v>
      </c>
      <c r="G36" s="68" t="s">
        <v>142</v>
      </c>
      <c r="H36" s="68" t="s">
        <v>143</v>
      </c>
      <c r="I36" s="48"/>
      <c r="J36" s="48" t="s">
        <v>82</v>
      </c>
      <c r="K36" s="106">
        <v>3</v>
      </c>
      <c r="L36" s="43">
        <f t="shared" si="0"/>
        <v>8.5714285714285712</v>
      </c>
      <c r="M36" s="1"/>
      <c r="N36" s="1"/>
    </row>
    <row r="37" spans="1:19" ht="26.25" customHeight="1" x14ac:dyDescent="0.3">
      <c r="A37" s="46">
        <v>22</v>
      </c>
      <c r="B37" s="101" t="s">
        <v>176</v>
      </c>
      <c r="C37" s="101" t="s">
        <v>87</v>
      </c>
      <c r="D37" s="101" t="s">
        <v>43</v>
      </c>
      <c r="E37" s="101" t="s">
        <v>17</v>
      </c>
      <c r="F37" s="66" t="s">
        <v>44</v>
      </c>
      <c r="G37" s="68" t="s">
        <v>142</v>
      </c>
      <c r="H37" s="68" t="s">
        <v>143</v>
      </c>
      <c r="I37" s="48"/>
      <c r="J37" s="48" t="s">
        <v>82</v>
      </c>
      <c r="K37" s="106">
        <v>3</v>
      </c>
      <c r="L37" s="43">
        <f t="shared" si="0"/>
        <v>8.5714285714285712</v>
      </c>
      <c r="M37" s="1"/>
      <c r="N37" s="1"/>
    </row>
    <row r="38" spans="1:19" ht="19.5" customHeight="1" x14ac:dyDescent="0.35">
      <c r="A38" s="21" t="s">
        <v>6</v>
      </c>
      <c r="B38" s="21"/>
      <c r="C38" s="21"/>
      <c r="D38" s="21"/>
      <c r="E38" s="21"/>
      <c r="F38" s="58"/>
      <c r="G38" s="4"/>
      <c r="H38" s="58"/>
      <c r="I38" s="58"/>
      <c r="J38" s="10"/>
      <c r="K38" s="10"/>
      <c r="L38" s="58"/>
      <c r="M38" s="12"/>
      <c r="N38" s="19"/>
      <c r="O38" s="4"/>
    </row>
    <row r="39" spans="1:19" ht="16.5" customHeight="1" x14ac:dyDescent="0.35">
      <c r="A39" s="21" t="s">
        <v>7</v>
      </c>
      <c r="B39" s="21"/>
      <c r="C39" s="21" t="s">
        <v>255</v>
      </c>
      <c r="D39" s="21"/>
      <c r="E39" s="21"/>
      <c r="F39" s="59"/>
      <c r="G39" s="59"/>
      <c r="H39" s="59"/>
      <c r="I39" s="59"/>
      <c r="J39" s="10"/>
      <c r="K39" s="10"/>
      <c r="L39" s="58"/>
      <c r="M39" s="12"/>
      <c r="N39" s="19"/>
      <c r="O39" s="4"/>
    </row>
    <row r="40" spans="1:19" customFormat="1" ht="16.5" customHeight="1" x14ac:dyDescent="0.35">
      <c r="A40" s="4" t="s">
        <v>15</v>
      </c>
      <c r="B40" s="108"/>
      <c r="C40" s="108" t="s">
        <v>256</v>
      </c>
      <c r="D40" s="108"/>
      <c r="E40" s="108"/>
    </row>
    <row r="41" spans="1:19" customFormat="1" ht="16.5" customHeight="1" x14ac:dyDescent="0.35">
      <c r="B41" s="21"/>
    </row>
    <row r="42" spans="1:19" customFormat="1" ht="16.5" customHeight="1" x14ac:dyDescent="0.35">
      <c r="B42" s="21"/>
    </row>
    <row r="43" spans="1:19" ht="15.5" x14ac:dyDescent="0.35">
      <c r="A43" s="146" t="s">
        <v>9</v>
      </c>
      <c r="B43" s="147"/>
      <c r="C43" s="148"/>
      <c r="D43" s="149"/>
    </row>
    <row r="44" spans="1:19" ht="33.75" customHeight="1" x14ac:dyDescent="0.3">
      <c r="A44" s="150" t="s">
        <v>12</v>
      </c>
      <c r="B44" s="150"/>
      <c r="C44" s="150"/>
      <c r="D44" s="150"/>
      <c r="E44" s="150"/>
      <c r="F44" s="150"/>
      <c r="G44" s="150"/>
      <c r="H44" s="150"/>
      <c r="I44" s="150"/>
      <c r="J44" s="150"/>
      <c r="K44" s="150"/>
      <c r="L44" s="151"/>
      <c r="M44" s="151"/>
      <c r="N44" s="151"/>
      <c r="O44" s="57"/>
      <c r="P44" s="57"/>
      <c r="Q44" s="57"/>
      <c r="R44" s="57"/>
      <c r="S44" s="57"/>
    </row>
    <row r="45" spans="1:19" ht="29.25" customHeight="1" x14ac:dyDescent="0.3">
      <c r="A45" s="152"/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</row>
  </sheetData>
  <mergeCells count="13">
    <mergeCell ref="A4:M4"/>
    <mergeCell ref="J5:M5"/>
    <mergeCell ref="G6:J6"/>
    <mergeCell ref="G7:J7"/>
    <mergeCell ref="A43:B43"/>
    <mergeCell ref="C43:D43"/>
    <mergeCell ref="A44:N44"/>
    <mergeCell ref="A45:N45"/>
    <mergeCell ref="G8:J8"/>
    <mergeCell ref="G9:J9"/>
    <mergeCell ref="G10:J10"/>
    <mergeCell ref="G11:J11"/>
    <mergeCell ref="G13:J13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opLeftCell="A7" workbookViewId="0">
      <selection activeCell="G15" sqref="G15:I38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11.81640625" style="1" customWidth="1"/>
    <col min="8" max="9" width="11.453125" style="3" customWidth="1"/>
    <col min="10" max="11" width="23.26953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3"/>
      <c r="N1" s="56" t="s">
        <v>27</v>
      </c>
    </row>
    <row r="2" spans="1:14" ht="15.5" x14ac:dyDescent="0.3">
      <c r="K2" s="1"/>
      <c r="M2" s="1"/>
      <c r="N2" s="55" t="s">
        <v>29</v>
      </c>
    </row>
    <row r="3" spans="1:14" ht="15.5" x14ac:dyDescent="0.3">
      <c r="K3" s="55"/>
      <c r="M3" s="63"/>
      <c r="N3" s="63"/>
    </row>
    <row r="4" spans="1:14" ht="20" x14ac:dyDescent="0.3">
      <c r="A4" s="154" t="s">
        <v>30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57"/>
      <c r="K5" s="157"/>
      <c r="L5" s="157"/>
      <c r="M5" s="157"/>
      <c r="N5" s="17"/>
    </row>
    <row r="6" spans="1:14" ht="22.5" customHeight="1" x14ac:dyDescent="0.3">
      <c r="A6" s="2"/>
      <c r="B6" s="60"/>
      <c r="C6" s="60"/>
      <c r="D6" s="60"/>
      <c r="E6" s="22" t="s">
        <v>13</v>
      </c>
      <c r="F6" s="22"/>
      <c r="G6" s="158" t="s">
        <v>39</v>
      </c>
      <c r="H6" s="158"/>
      <c r="I6" s="158"/>
      <c r="J6" s="158"/>
      <c r="K6" s="30"/>
      <c r="L6" s="22" t="s">
        <v>14</v>
      </c>
      <c r="M6" s="44" t="s">
        <v>34</v>
      </c>
      <c r="N6" s="23"/>
    </row>
    <row r="7" spans="1:14" ht="14.25" customHeight="1" x14ac:dyDescent="0.3">
      <c r="A7" s="2"/>
      <c r="B7" s="60"/>
      <c r="C7" s="60"/>
      <c r="D7" s="60"/>
      <c r="E7" s="60"/>
      <c r="F7" s="60"/>
      <c r="G7" s="159" t="s">
        <v>10</v>
      </c>
      <c r="H7" s="160"/>
      <c r="I7" s="160"/>
      <c r="J7" s="160"/>
      <c r="K7" s="61"/>
      <c r="L7" s="60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61">
        <v>45572</v>
      </c>
      <c r="H8" s="162"/>
      <c r="I8" s="162"/>
      <c r="J8" s="162"/>
      <c r="K8" s="31"/>
      <c r="L8" s="40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63" t="s">
        <v>25</v>
      </c>
      <c r="H9" s="160"/>
      <c r="I9" s="160"/>
      <c r="J9" s="160"/>
      <c r="K9" s="61"/>
      <c r="L9" s="60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64" t="s">
        <v>45</v>
      </c>
      <c r="H10" s="165"/>
      <c r="I10" s="165"/>
      <c r="J10" s="165"/>
      <c r="K10" s="32"/>
      <c r="L10" s="60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59" t="s">
        <v>20</v>
      </c>
      <c r="H11" s="166"/>
      <c r="I11" s="166"/>
      <c r="J11" s="166"/>
      <c r="K11" s="62"/>
      <c r="L11" s="60"/>
      <c r="M11" s="11"/>
      <c r="N11" s="17"/>
    </row>
    <row r="12" spans="1:14" ht="20.25" customHeight="1" x14ac:dyDescent="0.3">
      <c r="A12" s="63"/>
      <c r="G12" s="24"/>
      <c r="H12" s="25">
        <v>23</v>
      </c>
      <c r="I12" s="26"/>
      <c r="J12" s="26"/>
      <c r="K12" s="26"/>
      <c r="L12" s="13"/>
    </row>
    <row r="13" spans="1:14" ht="14.25" customHeight="1" x14ac:dyDescent="0.3">
      <c r="A13" s="63"/>
      <c r="G13" s="163" t="s">
        <v>8</v>
      </c>
      <c r="H13" s="167"/>
      <c r="I13" s="167"/>
      <c r="J13" s="167"/>
      <c r="K13" s="41" t="s">
        <v>24</v>
      </c>
      <c r="L13" s="53">
        <v>45</v>
      </c>
    </row>
    <row r="14" spans="1:14" ht="12.75" customHeight="1" x14ac:dyDescent="0.4">
      <c r="A14" s="63"/>
      <c r="G14" s="63"/>
      <c r="J14" s="8"/>
      <c r="K14" s="8"/>
      <c r="L14" s="14"/>
      <c r="N14" s="20"/>
    </row>
    <row r="15" spans="1:14" ht="91" x14ac:dyDescent="0.3">
      <c r="A15" s="5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31</v>
      </c>
      <c r="G15" s="29" t="s">
        <v>23</v>
      </c>
      <c r="H15" s="29" t="s">
        <v>21</v>
      </c>
      <c r="I15" s="29" t="s">
        <v>4</v>
      </c>
      <c r="J15" s="5" t="s">
        <v>11</v>
      </c>
      <c r="K15" s="42" t="s">
        <v>26</v>
      </c>
      <c r="L15" s="29" t="s">
        <v>22</v>
      </c>
      <c r="M15" s="1"/>
      <c r="N15" s="1"/>
    </row>
    <row r="16" spans="1:14" ht="26.25" customHeight="1" x14ac:dyDescent="0.3">
      <c r="A16" s="27">
        <v>1</v>
      </c>
      <c r="B16" s="66" t="s">
        <v>177</v>
      </c>
      <c r="C16" s="66" t="s">
        <v>178</v>
      </c>
      <c r="D16" s="66" t="s">
        <v>85</v>
      </c>
      <c r="E16" s="67" t="s">
        <v>50</v>
      </c>
      <c r="F16" s="67" t="s">
        <v>44</v>
      </c>
      <c r="G16" s="68" t="s">
        <v>142</v>
      </c>
      <c r="H16" s="68" t="s">
        <v>143</v>
      </c>
      <c r="I16" s="69">
        <v>7</v>
      </c>
      <c r="J16" s="69" t="s">
        <v>140</v>
      </c>
      <c r="K16" s="80">
        <v>29.5</v>
      </c>
      <c r="L16" s="43">
        <f>K16/$L$13*100</f>
        <v>65.555555555555557</v>
      </c>
      <c r="M16" s="1"/>
      <c r="N16" s="1"/>
    </row>
    <row r="17" spans="1:14" ht="26.25" customHeight="1" x14ac:dyDescent="0.3">
      <c r="A17" s="27">
        <v>2</v>
      </c>
      <c r="B17" s="102" t="s">
        <v>179</v>
      </c>
      <c r="C17" s="102" t="s">
        <v>114</v>
      </c>
      <c r="D17" s="102" t="s">
        <v>210</v>
      </c>
      <c r="E17" s="105" t="s">
        <v>50</v>
      </c>
      <c r="F17" s="67" t="s">
        <v>44</v>
      </c>
      <c r="G17" s="68" t="s">
        <v>142</v>
      </c>
      <c r="H17" s="68" t="s">
        <v>143</v>
      </c>
      <c r="I17" s="69">
        <v>7</v>
      </c>
      <c r="J17" s="48" t="s">
        <v>81</v>
      </c>
      <c r="K17" s="80">
        <v>28.5</v>
      </c>
      <c r="L17" s="43">
        <f t="shared" ref="L17:L38" si="0">K17/$L$13*100</f>
        <v>63.333333333333329</v>
      </c>
      <c r="M17" s="1"/>
      <c r="N17" s="1"/>
    </row>
    <row r="18" spans="1:14" ht="26.25" customHeight="1" x14ac:dyDescent="0.3">
      <c r="A18" s="27">
        <v>3</v>
      </c>
      <c r="B18" s="102" t="s">
        <v>180</v>
      </c>
      <c r="C18" s="102" t="s">
        <v>122</v>
      </c>
      <c r="D18" s="102" t="s">
        <v>115</v>
      </c>
      <c r="E18" s="105" t="s">
        <v>50</v>
      </c>
      <c r="F18" s="67" t="s">
        <v>44</v>
      </c>
      <c r="G18" s="68" t="s">
        <v>142</v>
      </c>
      <c r="H18" s="68" t="s">
        <v>143</v>
      </c>
      <c r="I18" s="69">
        <v>7</v>
      </c>
      <c r="J18" s="48" t="s">
        <v>81</v>
      </c>
      <c r="K18" s="80">
        <v>25</v>
      </c>
      <c r="L18" s="43">
        <f t="shared" si="0"/>
        <v>55.555555555555557</v>
      </c>
      <c r="M18" s="1"/>
      <c r="N18" s="1"/>
    </row>
    <row r="19" spans="1:14" ht="26.25" customHeight="1" x14ac:dyDescent="0.3">
      <c r="A19" s="27">
        <v>4</v>
      </c>
      <c r="B19" s="102" t="s">
        <v>181</v>
      </c>
      <c r="C19" s="102" t="s">
        <v>122</v>
      </c>
      <c r="D19" s="102" t="s">
        <v>211</v>
      </c>
      <c r="E19" s="105" t="s">
        <v>50</v>
      </c>
      <c r="F19" s="67" t="s">
        <v>44</v>
      </c>
      <c r="G19" s="68" t="s">
        <v>142</v>
      </c>
      <c r="H19" s="68" t="s">
        <v>143</v>
      </c>
      <c r="I19" s="69">
        <v>7</v>
      </c>
      <c r="J19" s="48" t="s">
        <v>82</v>
      </c>
      <c r="K19" s="80">
        <v>24</v>
      </c>
      <c r="L19" s="43">
        <f t="shared" si="0"/>
        <v>53.333333333333336</v>
      </c>
      <c r="M19" s="1"/>
      <c r="N19" s="1"/>
    </row>
    <row r="20" spans="1:14" ht="26.25" customHeight="1" x14ac:dyDescent="0.3">
      <c r="A20" s="27">
        <v>5</v>
      </c>
      <c r="B20" s="102" t="s">
        <v>182</v>
      </c>
      <c r="C20" s="102" t="s">
        <v>183</v>
      </c>
      <c r="D20" s="102" t="s">
        <v>212</v>
      </c>
      <c r="E20" s="105" t="s">
        <v>50</v>
      </c>
      <c r="F20" s="67" t="s">
        <v>44</v>
      </c>
      <c r="G20" s="68" t="s">
        <v>142</v>
      </c>
      <c r="H20" s="68" t="s">
        <v>143</v>
      </c>
      <c r="I20" s="69">
        <v>7</v>
      </c>
      <c r="J20" s="48" t="s">
        <v>82</v>
      </c>
      <c r="K20" s="80">
        <v>22.5</v>
      </c>
      <c r="L20" s="43">
        <f t="shared" si="0"/>
        <v>50</v>
      </c>
      <c r="M20" s="1"/>
      <c r="N20" s="1"/>
    </row>
    <row r="21" spans="1:14" ht="26.25" customHeight="1" x14ac:dyDescent="0.3">
      <c r="A21" s="27">
        <v>6</v>
      </c>
      <c r="B21" s="102" t="s">
        <v>184</v>
      </c>
      <c r="C21" s="102" t="s">
        <v>185</v>
      </c>
      <c r="D21" s="102" t="s">
        <v>213</v>
      </c>
      <c r="E21" s="105" t="s">
        <v>50</v>
      </c>
      <c r="F21" s="67" t="s">
        <v>44</v>
      </c>
      <c r="G21" s="68" t="s">
        <v>142</v>
      </c>
      <c r="H21" s="68" t="s">
        <v>143</v>
      </c>
      <c r="I21" s="69">
        <v>7</v>
      </c>
      <c r="J21" s="48" t="s">
        <v>82</v>
      </c>
      <c r="K21" s="80">
        <v>20</v>
      </c>
      <c r="L21" s="43">
        <f t="shared" si="0"/>
        <v>44.444444444444443</v>
      </c>
      <c r="M21" s="1"/>
      <c r="N21" s="1"/>
    </row>
    <row r="22" spans="1:14" ht="26.25" customHeight="1" x14ac:dyDescent="0.3">
      <c r="A22" s="27">
        <v>7</v>
      </c>
      <c r="B22" s="102" t="s">
        <v>186</v>
      </c>
      <c r="C22" s="102" t="s">
        <v>214</v>
      </c>
      <c r="D22" s="102" t="s">
        <v>215</v>
      </c>
      <c r="E22" s="105" t="s">
        <v>17</v>
      </c>
      <c r="F22" s="67" t="s">
        <v>44</v>
      </c>
      <c r="G22" s="68" t="s">
        <v>142</v>
      </c>
      <c r="H22" s="68" t="s">
        <v>143</v>
      </c>
      <c r="I22" s="69">
        <v>7</v>
      </c>
      <c r="J22" s="48" t="s">
        <v>82</v>
      </c>
      <c r="K22" s="80">
        <v>16</v>
      </c>
      <c r="L22" s="43">
        <f t="shared" si="0"/>
        <v>35.555555555555557</v>
      </c>
      <c r="M22" s="1"/>
      <c r="N22" s="1"/>
    </row>
    <row r="23" spans="1:14" ht="26.25" customHeight="1" x14ac:dyDescent="0.3">
      <c r="A23" s="27">
        <v>8</v>
      </c>
      <c r="B23" s="102" t="s">
        <v>187</v>
      </c>
      <c r="C23" s="102" t="s">
        <v>188</v>
      </c>
      <c r="D23" s="102" t="s">
        <v>115</v>
      </c>
      <c r="E23" s="105" t="s">
        <v>50</v>
      </c>
      <c r="F23" s="67" t="s">
        <v>44</v>
      </c>
      <c r="G23" s="68" t="s">
        <v>142</v>
      </c>
      <c r="H23" s="68" t="s">
        <v>143</v>
      </c>
      <c r="I23" s="69">
        <v>7</v>
      </c>
      <c r="J23" s="48" t="s">
        <v>82</v>
      </c>
      <c r="K23" s="80">
        <v>15</v>
      </c>
      <c r="L23" s="43">
        <f t="shared" si="0"/>
        <v>33.333333333333329</v>
      </c>
      <c r="M23" s="1"/>
      <c r="N23" s="1"/>
    </row>
    <row r="24" spans="1:14" ht="26.25" customHeight="1" x14ac:dyDescent="0.3">
      <c r="A24" s="27">
        <v>9</v>
      </c>
      <c r="B24" s="102" t="s">
        <v>189</v>
      </c>
      <c r="C24" s="102" t="s">
        <v>111</v>
      </c>
      <c r="D24" s="102" t="s">
        <v>112</v>
      </c>
      <c r="E24" s="105" t="s">
        <v>50</v>
      </c>
      <c r="F24" s="67" t="s">
        <v>44</v>
      </c>
      <c r="G24" s="68" t="s">
        <v>142</v>
      </c>
      <c r="H24" s="68" t="s">
        <v>143</v>
      </c>
      <c r="I24" s="69">
        <v>7</v>
      </c>
      <c r="J24" s="48" t="s">
        <v>82</v>
      </c>
      <c r="K24" s="80">
        <v>15</v>
      </c>
      <c r="L24" s="43">
        <f t="shared" si="0"/>
        <v>33.333333333333329</v>
      </c>
      <c r="M24" s="1"/>
      <c r="N24" s="1"/>
    </row>
    <row r="25" spans="1:14" ht="26.25" customHeight="1" x14ac:dyDescent="0.3">
      <c r="A25" s="27">
        <v>10</v>
      </c>
      <c r="B25" s="102" t="s">
        <v>190</v>
      </c>
      <c r="C25" s="102" t="s">
        <v>191</v>
      </c>
      <c r="D25" s="102" t="s">
        <v>213</v>
      </c>
      <c r="E25" s="105" t="s">
        <v>50</v>
      </c>
      <c r="F25" s="67" t="s">
        <v>44</v>
      </c>
      <c r="G25" s="68" t="s">
        <v>142</v>
      </c>
      <c r="H25" s="68" t="s">
        <v>143</v>
      </c>
      <c r="I25" s="69">
        <v>7</v>
      </c>
      <c r="J25" s="48" t="s">
        <v>82</v>
      </c>
      <c r="K25" s="80">
        <v>15</v>
      </c>
      <c r="L25" s="43">
        <f t="shared" si="0"/>
        <v>33.333333333333329</v>
      </c>
      <c r="M25" s="1"/>
      <c r="N25" s="1"/>
    </row>
    <row r="26" spans="1:14" ht="26.25" customHeight="1" x14ac:dyDescent="0.3">
      <c r="A26" s="27">
        <v>11</v>
      </c>
      <c r="B26" s="102" t="s">
        <v>192</v>
      </c>
      <c r="C26" s="102" t="s">
        <v>151</v>
      </c>
      <c r="D26" s="102" t="s">
        <v>65</v>
      </c>
      <c r="E26" s="105" t="s">
        <v>50</v>
      </c>
      <c r="F26" s="67" t="s">
        <v>44</v>
      </c>
      <c r="G26" s="68" t="s">
        <v>142</v>
      </c>
      <c r="H26" s="68" t="s">
        <v>143</v>
      </c>
      <c r="I26" s="69">
        <v>7</v>
      </c>
      <c r="J26" s="48" t="s">
        <v>82</v>
      </c>
      <c r="K26" s="80">
        <v>11.5</v>
      </c>
      <c r="L26" s="43">
        <f t="shared" si="0"/>
        <v>25.555555555555554</v>
      </c>
      <c r="M26" s="1"/>
      <c r="N26" s="1"/>
    </row>
    <row r="27" spans="1:14" ht="26.25" customHeight="1" x14ac:dyDescent="0.3">
      <c r="A27" s="27">
        <v>12</v>
      </c>
      <c r="B27" s="102" t="s">
        <v>193</v>
      </c>
      <c r="C27" s="102" t="s">
        <v>173</v>
      </c>
      <c r="D27" s="102" t="s">
        <v>216</v>
      </c>
      <c r="E27" s="105" t="s">
        <v>17</v>
      </c>
      <c r="F27" s="67" t="s">
        <v>44</v>
      </c>
      <c r="G27" s="68" t="s">
        <v>142</v>
      </c>
      <c r="H27" s="68" t="s">
        <v>143</v>
      </c>
      <c r="I27" s="69">
        <v>7</v>
      </c>
      <c r="J27" s="48" t="s">
        <v>82</v>
      </c>
      <c r="K27" s="80">
        <v>10.5</v>
      </c>
      <c r="L27" s="43">
        <f t="shared" si="0"/>
        <v>23.333333333333332</v>
      </c>
      <c r="M27" s="1"/>
      <c r="N27" s="1"/>
    </row>
    <row r="28" spans="1:14" ht="26.25" customHeight="1" x14ac:dyDescent="0.3">
      <c r="A28" s="27">
        <v>13</v>
      </c>
      <c r="B28" s="102" t="s">
        <v>217</v>
      </c>
      <c r="C28" s="102" t="s">
        <v>194</v>
      </c>
      <c r="D28" s="102" t="s">
        <v>68</v>
      </c>
      <c r="E28" s="105" t="s">
        <v>17</v>
      </c>
      <c r="F28" s="67" t="s">
        <v>44</v>
      </c>
      <c r="G28" s="68" t="s">
        <v>142</v>
      </c>
      <c r="H28" s="68" t="s">
        <v>143</v>
      </c>
      <c r="I28" s="69">
        <v>7</v>
      </c>
      <c r="J28" s="48" t="s">
        <v>82</v>
      </c>
      <c r="K28" s="80">
        <v>10</v>
      </c>
      <c r="L28" s="43">
        <f t="shared" si="0"/>
        <v>22.222222222222221</v>
      </c>
      <c r="M28" s="1"/>
      <c r="N28" s="1"/>
    </row>
    <row r="29" spans="1:14" ht="26.25" customHeight="1" x14ac:dyDescent="0.3">
      <c r="A29" s="27">
        <v>14</v>
      </c>
      <c r="B29" s="102" t="s">
        <v>197</v>
      </c>
      <c r="C29" s="102" t="s">
        <v>198</v>
      </c>
      <c r="D29" s="102" t="s">
        <v>218</v>
      </c>
      <c r="E29" s="105" t="s">
        <v>17</v>
      </c>
      <c r="F29" s="67" t="s">
        <v>44</v>
      </c>
      <c r="G29" s="68" t="s">
        <v>142</v>
      </c>
      <c r="H29" s="68" t="s">
        <v>143</v>
      </c>
      <c r="I29" s="69">
        <v>7</v>
      </c>
      <c r="J29" s="48" t="s">
        <v>82</v>
      </c>
      <c r="K29" s="80">
        <v>10</v>
      </c>
      <c r="L29" s="43">
        <f t="shared" si="0"/>
        <v>22.222222222222221</v>
      </c>
      <c r="M29" s="1"/>
      <c r="N29" s="1"/>
    </row>
    <row r="30" spans="1:14" ht="26.25" customHeight="1" x14ac:dyDescent="0.3">
      <c r="A30" s="27">
        <v>15</v>
      </c>
      <c r="B30" s="102" t="s">
        <v>195</v>
      </c>
      <c r="C30" s="102" t="s">
        <v>196</v>
      </c>
      <c r="D30" s="102" t="s">
        <v>219</v>
      </c>
      <c r="E30" s="105" t="s">
        <v>17</v>
      </c>
      <c r="F30" s="67" t="s">
        <v>44</v>
      </c>
      <c r="G30" s="68" t="s">
        <v>142</v>
      </c>
      <c r="H30" s="68" t="s">
        <v>143</v>
      </c>
      <c r="I30" s="69">
        <v>7</v>
      </c>
      <c r="J30" s="48" t="s">
        <v>82</v>
      </c>
      <c r="K30" s="80">
        <v>9.5</v>
      </c>
      <c r="L30" s="43">
        <f t="shared" si="0"/>
        <v>21.111111111111111</v>
      </c>
      <c r="M30" s="1"/>
      <c r="N30" s="1"/>
    </row>
    <row r="31" spans="1:14" ht="26.25" customHeight="1" x14ac:dyDescent="0.3">
      <c r="A31" s="27">
        <v>16</v>
      </c>
      <c r="B31" s="102" t="s">
        <v>204</v>
      </c>
      <c r="C31" s="102" t="s">
        <v>145</v>
      </c>
      <c r="D31" s="102" t="s">
        <v>131</v>
      </c>
      <c r="E31" s="105" t="s">
        <v>17</v>
      </c>
      <c r="F31" s="67" t="s">
        <v>44</v>
      </c>
      <c r="G31" s="68" t="s">
        <v>142</v>
      </c>
      <c r="H31" s="68" t="s">
        <v>143</v>
      </c>
      <c r="I31" s="69">
        <v>7</v>
      </c>
      <c r="J31" s="48" t="s">
        <v>82</v>
      </c>
      <c r="K31" s="80">
        <v>7</v>
      </c>
      <c r="L31" s="43">
        <f t="shared" si="0"/>
        <v>15.555555555555555</v>
      </c>
      <c r="M31" s="1"/>
      <c r="N31" s="1"/>
    </row>
    <row r="32" spans="1:14" ht="26.25" customHeight="1" x14ac:dyDescent="0.3">
      <c r="A32" s="27">
        <v>17</v>
      </c>
      <c r="B32" s="102" t="s">
        <v>199</v>
      </c>
      <c r="C32" s="102" t="s">
        <v>200</v>
      </c>
      <c r="D32" s="102" t="s">
        <v>220</v>
      </c>
      <c r="E32" s="105" t="s">
        <v>17</v>
      </c>
      <c r="F32" s="67" t="s">
        <v>44</v>
      </c>
      <c r="G32" s="68" t="s">
        <v>142</v>
      </c>
      <c r="H32" s="68" t="s">
        <v>143</v>
      </c>
      <c r="I32" s="69">
        <v>7</v>
      </c>
      <c r="J32" s="48" t="s">
        <v>82</v>
      </c>
      <c r="K32" s="80">
        <v>6</v>
      </c>
      <c r="L32" s="43">
        <f t="shared" si="0"/>
        <v>13.333333333333334</v>
      </c>
      <c r="M32" s="1"/>
      <c r="N32" s="1"/>
    </row>
    <row r="33" spans="1:19" ht="26.25" customHeight="1" x14ac:dyDescent="0.3">
      <c r="A33" s="27">
        <v>18</v>
      </c>
      <c r="B33" s="102" t="s">
        <v>201</v>
      </c>
      <c r="C33" s="102" t="s">
        <v>16</v>
      </c>
      <c r="D33" s="102" t="s">
        <v>221</v>
      </c>
      <c r="E33" s="105" t="s">
        <v>17</v>
      </c>
      <c r="F33" s="67" t="s">
        <v>44</v>
      </c>
      <c r="G33" s="68" t="s">
        <v>142</v>
      </c>
      <c r="H33" s="68" t="s">
        <v>143</v>
      </c>
      <c r="I33" s="69">
        <v>7</v>
      </c>
      <c r="J33" s="48" t="s">
        <v>82</v>
      </c>
      <c r="K33" s="80">
        <v>5.5</v>
      </c>
      <c r="L33" s="43">
        <f t="shared" si="0"/>
        <v>12.222222222222221</v>
      </c>
      <c r="M33" s="1"/>
      <c r="N33" s="1"/>
    </row>
    <row r="34" spans="1:19" ht="26.25" customHeight="1" x14ac:dyDescent="0.3">
      <c r="A34" s="27">
        <v>19</v>
      </c>
      <c r="B34" s="102" t="s">
        <v>202</v>
      </c>
      <c r="C34" s="102" t="s">
        <v>203</v>
      </c>
      <c r="D34" s="102" t="s">
        <v>222</v>
      </c>
      <c r="E34" s="105" t="s">
        <v>17</v>
      </c>
      <c r="F34" s="67" t="s">
        <v>44</v>
      </c>
      <c r="G34" s="68" t="s">
        <v>142</v>
      </c>
      <c r="H34" s="68" t="s">
        <v>143</v>
      </c>
      <c r="I34" s="69">
        <v>7</v>
      </c>
      <c r="J34" s="48" t="s">
        <v>82</v>
      </c>
      <c r="K34" s="80">
        <v>5.5</v>
      </c>
      <c r="L34" s="43">
        <f t="shared" si="0"/>
        <v>12.222222222222221</v>
      </c>
      <c r="M34" s="1"/>
      <c r="N34" s="1"/>
    </row>
    <row r="35" spans="1:19" ht="26.25" customHeight="1" x14ac:dyDescent="0.3">
      <c r="A35" s="27">
        <v>20</v>
      </c>
      <c r="B35" s="102" t="s">
        <v>205</v>
      </c>
      <c r="C35" s="102" t="s">
        <v>135</v>
      </c>
      <c r="D35" s="102" t="s">
        <v>222</v>
      </c>
      <c r="E35" s="105" t="s">
        <v>17</v>
      </c>
      <c r="F35" s="67" t="s">
        <v>44</v>
      </c>
      <c r="G35" s="68" t="s">
        <v>142</v>
      </c>
      <c r="H35" s="68" t="s">
        <v>143</v>
      </c>
      <c r="I35" s="69">
        <v>7</v>
      </c>
      <c r="J35" s="48" t="s">
        <v>82</v>
      </c>
      <c r="K35" s="80">
        <v>5.5</v>
      </c>
      <c r="L35" s="43">
        <f t="shared" si="0"/>
        <v>12.222222222222221</v>
      </c>
      <c r="M35" s="1"/>
      <c r="N35" s="1"/>
    </row>
    <row r="36" spans="1:19" ht="26.25" customHeight="1" x14ac:dyDescent="0.3">
      <c r="A36" s="27">
        <v>21</v>
      </c>
      <c r="B36" s="102" t="s">
        <v>206</v>
      </c>
      <c r="C36" s="102" t="s">
        <v>207</v>
      </c>
      <c r="D36" s="102" t="s">
        <v>101</v>
      </c>
      <c r="E36" s="105" t="s">
        <v>17</v>
      </c>
      <c r="F36" s="67" t="s">
        <v>44</v>
      </c>
      <c r="G36" s="68" t="s">
        <v>142</v>
      </c>
      <c r="H36" s="68" t="s">
        <v>143</v>
      </c>
      <c r="I36" s="69">
        <v>7</v>
      </c>
      <c r="J36" s="48" t="s">
        <v>82</v>
      </c>
      <c r="K36" s="80">
        <v>4.5</v>
      </c>
      <c r="L36" s="43">
        <f t="shared" si="0"/>
        <v>10</v>
      </c>
      <c r="M36" s="1"/>
      <c r="N36" s="1"/>
    </row>
    <row r="37" spans="1:19" ht="26.25" customHeight="1" x14ac:dyDescent="0.3">
      <c r="A37" s="27">
        <v>22</v>
      </c>
      <c r="B37" s="102" t="s">
        <v>208</v>
      </c>
      <c r="C37" s="102" t="s">
        <v>209</v>
      </c>
      <c r="D37" s="102" t="s">
        <v>223</v>
      </c>
      <c r="E37" s="105" t="s">
        <v>17</v>
      </c>
      <c r="F37" s="67" t="s">
        <v>44</v>
      </c>
      <c r="G37" s="68" t="s">
        <v>142</v>
      </c>
      <c r="H37" s="68" t="s">
        <v>143</v>
      </c>
      <c r="I37" s="69">
        <v>7</v>
      </c>
      <c r="J37" s="48" t="s">
        <v>82</v>
      </c>
      <c r="K37" s="80">
        <v>3</v>
      </c>
      <c r="L37" s="43">
        <f t="shared" si="0"/>
        <v>6.666666666666667</v>
      </c>
      <c r="M37" s="1"/>
      <c r="N37" s="1"/>
    </row>
    <row r="38" spans="1:19" ht="26.25" customHeight="1" x14ac:dyDescent="0.3">
      <c r="A38" s="27">
        <v>23</v>
      </c>
      <c r="B38" s="102" t="s">
        <v>66</v>
      </c>
      <c r="C38" s="102" t="s">
        <v>203</v>
      </c>
      <c r="D38" s="102" t="s">
        <v>68</v>
      </c>
      <c r="E38" s="105" t="s">
        <v>17</v>
      </c>
      <c r="F38" s="67" t="s">
        <v>44</v>
      </c>
      <c r="G38" s="68" t="s">
        <v>142</v>
      </c>
      <c r="H38" s="68" t="s">
        <v>143</v>
      </c>
      <c r="I38" s="69">
        <v>7</v>
      </c>
      <c r="J38" s="48" t="s">
        <v>82</v>
      </c>
      <c r="K38" s="80">
        <v>3</v>
      </c>
      <c r="L38" s="43">
        <f t="shared" si="0"/>
        <v>6.666666666666667</v>
      </c>
      <c r="M38" s="1"/>
      <c r="N38" s="1"/>
    </row>
    <row r="39" spans="1:19" ht="19.5" customHeight="1" x14ac:dyDescent="0.35">
      <c r="A39" t="s">
        <v>6</v>
      </c>
      <c r="B39" s="21"/>
      <c r="C39"/>
      <c r="D39"/>
      <c r="E39"/>
      <c r="F39" s="58"/>
      <c r="G39" s="4"/>
      <c r="H39" s="58"/>
      <c r="I39" s="58"/>
      <c r="J39" s="10"/>
      <c r="K39" s="10"/>
      <c r="L39" s="58"/>
      <c r="M39" s="12"/>
      <c r="N39" s="19"/>
      <c r="O39" s="4"/>
    </row>
    <row r="40" spans="1:19" ht="16.5" customHeight="1" x14ac:dyDescent="0.35">
      <c r="A40" t="s">
        <v>7</v>
      </c>
      <c r="B40" s="21"/>
      <c r="C40" t="s">
        <v>255</v>
      </c>
      <c r="D40"/>
      <c r="E40"/>
      <c r="F40" s="59"/>
      <c r="G40" s="59"/>
      <c r="H40" s="59"/>
      <c r="I40" s="59"/>
      <c r="J40" s="10"/>
      <c r="K40" s="10"/>
      <c r="L40" s="58"/>
      <c r="M40" s="12"/>
      <c r="N40" s="19"/>
      <c r="O40" s="4"/>
    </row>
    <row r="41" spans="1:19" customFormat="1" ht="16.5" customHeight="1" x14ac:dyDescent="0.3">
      <c r="A41" s="1" t="s">
        <v>15</v>
      </c>
      <c r="B41" s="3"/>
      <c r="C41" s="3" t="s">
        <v>256</v>
      </c>
      <c r="D41" s="3"/>
      <c r="E41" s="3"/>
    </row>
    <row r="42" spans="1:19" customFormat="1" ht="16.5" customHeight="1" x14ac:dyDescent="0.35">
      <c r="B42" s="21"/>
    </row>
    <row r="43" spans="1:19" customFormat="1" ht="16.5" customHeight="1" x14ac:dyDescent="0.35">
      <c r="B43" s="21"/>
    </row>
    <row r="44" spans="1:19" ht="15.5" x14ac:dyDescent="0.35">
      <c r="A44" s="146" t="s">
        <v>9</v>
      </c>
      <c r="B44" s="147"/>
      <c r="C44" s="148"/>
      <c r="D44" s="149"/>
    </row>
    <row r="45" spans="1:19" ht="33.75" customHeight="1" x14ac:dyDescent="0.3">
      <c r="A45" s="150" t="s">
        <v>12</v>
      </c>
      <c r="B45" s="150"/>
      <c r="C45" s="150"/>
      <c r="D45" s="150"/>
      <c r="E45" s="150"/>
      <c r="F45" s="150"/>
      <c r="G45" s="150"/>
      <c r="H45" s="150"/>
      <c r="I45" s="150"/>
      <c r="J45" s="150"/>
      <c r="K45" s="150"/>
      <c r="L45" s="151"/>
      <c r="M45" s="151"/>
      <c r="N45" s="151"/>
      <c r="O45" s="57"/>
      <c r="P45" s="57"/>
      <c r="Q45" s="57"/>
      <c r="R45" s="57"/>
      <c r="S45" s="57"/>
    </row>
    <row r="46" spans="1:19" ht="29.25" customHeight="1" x14ac:dyDescent="0.3">
      <c r="A46" s="152"/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</row>
  </sheetData>
  <mergeCells count="13">
    <mergeCell ref="A4:M4"/>
    <mergeCell ref="J5:M5"/>
    <mergeCell ref="G6:J6"/>
    <mergeCell ref="G7:J7"/>
    <mergeCell ref="A44:B44"/>
    <mergeCell ref="C44:D44"/>
    <mergeCell ref="A45:N45"/>
    <mergeCell ref="A46:N46"/>
    <mergeCell ref="G8:J8"/>
    <mergeCell ref="G9:J9"/>
    <mergeCell ref="G10:J10"/>
    <mergeCell ref="G11:J11"/>
    <mergeCell ref="G13:J13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4" workbookViewId="0">
      <selection activeCell="G15" sqref="G15:I2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27.453125" style="1" customWidth="1"/>
    <col min="8" max="8" width="29" style="3" customWidth="1"/>
    <col min="9" max="9" width="11.453125" style="3" customWidth="1"/>
    <col min="10" max="10" width="12.6328125" style="9" customWidth="1"/>
    <col min="11" max="11" width="9.72656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5" ht="15.5" x14ac:dyDescent="0.3">
      <c r="A1" s="110"/>
      <c r="B1" s="111"/>
      <c r="C1" s="111"/>
      <c r="D1" s="111"/>
      <c r="E1" s="111"/>
      <c r="F1" s="111"/>
      <c r="G1" s="110"/>
      <c r="H1" s="111"/>
      <c r="I1" s="110"/>
      <c r="J1" s="112"/>
      <c r="K1" s="110"/>
      <c r="L1" s="111"/>
      <c r="M1" s="113"/>
      <c r="N1" s="56" t="s">
        <v>27</v>
      </c>
      <c r="O1" s="110"/>
    </row>
    <row r="2" spans="1:15" ht="15.5" x14ac:dyDescent="0.3">
      <c r="A2" s="110"/>
      <c r="B2" s="111"/>
      <c r="C2" s="111"/>
      <c r="D2" s="111"/>
      <c r="E2" s="111"/>
      <c r="F2" s="111"/>
      <c r="G2" s="110"/>
      <c r="H2" s="111"/>
      <c r="I2" s="111"/>
      <c r="J2" s="112"/>
      <c r="K2" s="110"/>
      <c r="L2" s="111"/>
      <c r="M2" s="110"/>
      <c r="N2" s="55" t="s">
        <v>29</v>
      </c>
      <c r="O2" s="110"/>
    </row>
    <row r="3" spans="1:15" ht="15.5" x14ac:dyDescent="0.3">
      <c r="A3" s="110"/>
      <c r="B3" s="111"/>
      <c r="C3" s="111"/>
      <c r="D3" s="111"/>
      <c r="E3" s="111"/>
      <c r="F3" s="111"/>
      <c r="G3" s="110"/>
      <c r="H3" s="111"/>
      <c r="I3" s="111"/>
      <c r="J3" s="112"/>
      <c r="K3" s="55"/>
      <c r="L3" s="111"/>
      <c r="M3" s="113"/>
      <c r="N3" s="113"/>
      <c r="O3" s="110"/>
    </row>
    <row r="4" spans="1:15" ht="20" x14ac:dyDescent="0.3">
      <c r="A4" s="179" t="s">
        <v>30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  <c r="N4" s="114"/>
      <c r="O4" s="110"/>
    </row>
    <row r="5" spans="1:15" ht="20" x14ac:dyDescent="0.3">
      <c r="A5" s="115"/>
      <c r="B5" s="116"/>
      <c r="C5" s="116"/>
      <c r="D5" s="116"/>
      <c r="E5" s="116"/>
      <c r="F5" s="116"/>
      <c r="G5" s="116"/>
      <c r="H5" s="116"/>
      <c r="I5" s="116"/>
      <c r="J5" s="182"/>
      <c r="K5" s="182"/>
      <c r="L5" s="182"/>
      <c r="M5" s="182"/>
      <c r="N5" s="114"/>
      <c r="O5" s="110"/>
    </row>
    <row r="6" spans="1:15" ht="22.5" customHeight="1" x14ac:dyDescent="0.3">
      <c r="A6" s="115"/>
      <c r="B6" s="116"/>
      <c r="C6" s="116"/>
      <c r="D6" s="116"/>
      <c r="E6" s="117" t="s">
        <v>13</v>
      </c>
      <c r="F6" s="117"/>
      <c r="G6" s="158" t="s">
        <v>39</v>
      </c>
      <c r="H6" s="158"/>
      <c r="I6" s="158"/>
      <c r="J6" s="158"/>
      <c r="K6" s="118"/>
      <c r="L6" s="117" t="s">
        <v>14</v>
      </c>
      <c r="M6" s="44" t="s">
        <v>35</v>
      </c>
      <c r="N6" s="119"/>
      <c r="O6" s="110"/>
    </row>
    <row r="7" spans="1:15" ht="14.25" customHeight="1" x14ac:dyDescent="0.3">
      <c r="A7" s="115"/>
      <c r="B7" s="116"/>
      <c r="C7" s="116"/>
      <c r="D7" s="116"/>
      <c r="E7" s="116"/>
      <c r="F7" s="116"/>
      <c r="G7" s="177" t="s">
        <v>10</v>
      </c>
      <c r="H7" s="175"/>
      <c r="I7" s="175"/>
      <c r="J7" s="175"/>
      <c r="K7" s="120"/>
      <c r="L7" s="116"/>
      <c r="M7" s="121"/>
      <c r="N7" s="114"/>
      <c r="O7" s="110"/>
    </row>
    <row r="8" spans="1:15" ht="19.5" customHeight="1" x14ac:dyDescent="0.3">
      <c r="A8" s="115"/>
      <c r="B8" s="116"/>
      <c r="C8" s="116"/>
      <c r="D8" s="116"/>
      <c r="E8" s="116"/>
      <c r="F8" s="116"/>
      <c r="G8" s="173">
        <v>45572</v>
      </c>
      <c r="H8" s="162"/>
      <c r="I8" s="162"/>
      <c r="J8" s="162"/>
      <c r="K8" s="120"/>
      <c r="L8" s="122"/>
      <c r="M8" s="121"/>
      <c r="N8" s="114"/>
      <c r="O8" s="110"/>
    </row>
    <row r="9" spans="1:15" ht="15" customHeight="1" x14ac:dyDescent="0.3">
      <c r="A9" s="115"/>
      <c r="B9" s="116"/>
      <c r="C9" s="116"/>
      <c r="D9" s="116"/>
      <c r="E9" s="116"/>
      <c r="F9" s="116"/>
      <c r="G9" s="174" t="s">
        <v>25</v>
      </c>
      <c r="H9" s="175"/>
      <c r="I9" s="175"/>
      <c r="J9" s="175"/>
      <c r="K9" s="120"/>
      <c r="L9" s="116"/>
      <c r="M9" s="121"/>
      <c r="N9" s="114"/>
      <c r="O9" s="110"/>
    </row>
    <row r="10" spans="1:15" ht="18" customHeight="1" x14ac:dyDescent="0.3">
      <c r="A10" s="115"/>
      <c r="B10" s="116"/>
      <c r="C10" s="116"/>
      <c r="D10" s="116"/>
      <c r="E10" s="116"/>
      <c r="F10" s="116"/>
      <c r="G10" s="176" t="s">
        <v>45</v>
      </c>
      <c r="H10" s="165"/>
      <c r="I10" s="165"/>
      <c r="J10" s="165"/>
      <c r="K10" s="123"/>
      <c r="L10" s="116"/>
      <c r="M10" s="121"/>
      <c r="N10" s="114"/>
      <c r="O10" s="110"/>
    </row>
    <row r="11" spans="1:15" ht="20.25" customHeight="1" x14ac:dyDescent="0.3">
      <c r="A11" s="115"/>
      <c r="B11" s="116"/>
      <c r="C11" s="116"/>
      <c r="D11" s="116"/>
      <c r="E11" s="116"/>
      <c r="F11" s="116"/>
      <c r="G11" s="177" t="s">
        <v>20</v>
      </c>
      <c r="H11" s="151"/>
      <c r="I11" s="151"/>
      <c r="J11" s="151"/>
      <c r="K11" s="107"/>
      <c r="L11" s="116"/>
      <c r="M11" s="121"/>
      <c r="N11" s="114"/>
      <c r="O11" s="110"/>
    </row>
    <row r="12" spans="1:15" ht="20.25" customHeight="1" x14ac:dyDescent="0.3">
      <c r="A12" s="113"/>
      <c r="B12" s="111"/>
      <c r="C12" s="111"/>
      <c r="D12" s="111"/>
      <c r="E12" s="111"/>
      <c r="F12" s="111"/>
      <c r="G12" s="124">
        <v>5</v>
      </c>
      <c r="H12" s="125"/>
      <c r="I12"/>
      <c r="J12"/>
      <c r="K12"/>
      <c r="L12" s="126"/>
      <c r="M12" s="127"/>
      <c r="N12" s="128"/>
      <c r="O12" s="110"/>
    </row>
    <row r="13" spans="1:15" ht="14.25" customHeight="1" x14ac:dyDescent="0.3">
      <c r="A13" s="113"/>
      <c r="B13" s="111"/>
      <c r="C13" s="111"/>
      <c r="D13" s="111"/>
      <c r="E13" s="111"/>
      <c r="F13" s="111"/>
      <c r="G13" s="174" t="s">
        <v>8</v>
      </c>
      <c r="H13" s="178"/>
      <c r="I13" s="178"/>
      <c r="J13" s="178"/>
      <c r="K13" s="110" t="s">
        <v>24</v>
      </c>
      <c r="L13" s="129">
        <v>50</v>
      </c>
      <c r="M13" s="127"/>
      <c r="N13" s="128"/>
      <c r="O13" s="110"/>
    </row>
    <row r="14" spans="1:15" ht="12.75" customHeight="1" x14ac:dyDescent="0.4">
      <c r="A14" s="113"/>
      <c r="B14" s="111"/>
      <c r="C14" s="111"/>
      <c r="D14" s="111"/>
      <c r="E14" s="111"/>
      <c r="F14" s="111"/>
      <c r="G14" s="113"/>
      <c r="H14" s="111"/>
      <c r="I14" s="111"/>
      <c r="J14" s="130"/>
      <c r="K14" s="130"/>
      <c r="L14" s="131"/>
      <c r="M14" s="127"/>
      <c r="N14" s="132"/>
      <c r="O14" s="110"/>
    </row>
    <row r="15" spans="1:15" ht="91" x14ac:dyDescent="0.3">
      <c r="A15" s="133" t="s">
        <v>0</v>
      </c>
      <c r="B15" s="134" t="s">
        <v>1</v>
      </c>
      <c r="C15" s="134" t="s">
        <v>2</v>
      </c>
      <c r="D15" s="134" t="s">
        <v>3</v>
      </c>
      <c r="E15" s="135" t="s">
        <v>5</v>
      </c>
      <c r="F15" s="136" t="s">
        <v>31</v>
      </c>
      <c r="G15" s="137" t="s">
        <v>23</v>
      </c>
      <c r="H15" s="137" t="s">
        <v>21</v>
      </c>
      <c r="I15" s="137" t="s">
        <v>4</v>
      </c>
      <c r="J15" s="133" t="s">
        <v>11</v>
      </c>
      <c r="K15" s="138" t="s">
        <v>26</v>
      </c>
      <c r="L15" s="137" t="s">
        <v>247</v>
      </c>
      <c r="M15" s="1"/>
      <c r="N15" s="1"/>
    </row>
    <row r="16" spans="1:15" ht="26.25" customHeight="1" x14ac:dyDescent="0.3">
      <c r="A16" s="69">
        <v>1</v>
      </c>
      <c r="B16" s="145" t="s">
        <v>248</v>
      </c>
      <c r="C16" s="145" t="s">
        <v>249</v>
      </c>
      <c r="D16" s="145" t="s">
        <v>85</v>
      </c>
      <c r="E16" s="139" t="s">
        <v>50</v>
      </c>
      <c r="F16" s="139" t="s">
        <v>44</v>
      </c>
      <c r="G16" s="78" t="s">
        <v>45</v>
      </c>
      <c r="H16" s="78" t="s">
        <v>240</v>
      </c>
      <c r="I16" s="69">
        <v>8</v>
      </c>
      <c r="J16" s="78" t="s">
        <v>140</v>
      </c>
      <c r="K16" s="69">
        <v>34</v>
      </c>
      <c r="L16" s="72">
        <v>68</v>
      </c>
      <c r="M16" s="1"/>
      <c r="N16" s="1"/>
    </row>
    <row r="17" spans="1:19" ht="26.25" customHeight="1" x14ac:dyDescent="0.3">
      <c r="A17" s="69">
        <v>2</v>
      </c>
      <c r="B17" s="102" t="s">
        <v>250</v>
      </c>
      <c r="C17" s="102" t="s">
        <v>103</v>
      </c>
      <c r="D17" s="102" t="s">
        <v>212</v>
      </c>
      <c r="E17" s="105" t="s">
        <v>50</v>
      </c>
      <c r="F17" s="105" t="s">
        <v>44</v>
      </c>
      <c r="G17" s="78" t="s">
        <v>45</v>
      </c>
      <c r="H17" s="78" t="s">
        <v>240</v>
      </c>
      <c r="I17" s="69">
        <v>8</v>
      </c>
      <c r="J17" s="77" t="s">
        <v>81</v>
      </c>
      <c r="K17" s="49">
        <v>32.799999999999997</v>
      </c>
      <c r="L17" s="72">
        <f t="shared" ref="L17:L19" si="0">K17/$L$13*100</f>
        <v>65.599999999999994</v>
      </c>
      <c r="M17" s="1"/>
      <c r="N17" s="1"/>
    </row>
    <row r="18" spans="1:19" ht="26.25" customHeight="1" x14ac:dyDescent="0.3">
      <c r="A18" s="69">
        <v>3</v>
      </c>
      <c r="B18" s="104" t="s">
        <v>251</v>
      </c>
      <c r="C18" s="104" t="s">
        <v>252</v>
      </c>
      <c r="D18" s="104" t="s">
        <v>101</v>
      </c>
      <c r="E18" s="103" t="s">
        <v>17</v>
      </c>
      <c r="F18" s="103" t="s">
        <v>44</v>
      </c>
      <c r="G18" s="78" t="s">
        <v>45</v>
      </c>
      <c r="H18" s="78" t="s">
        <v>240</v>
      </c>
      <c r="I18" s="69">
        <v>8</v>
      </c>
      <c r="J18" s="77" t="s">
        <v>81</v>
      </c>
      <c r="K18" s="49">
        <v>29</v>
      </c>
      <c r="L18" s="72">
        <f t="shared" si="0"/>
        <v>57.999999999999993</v>
      </c>
      <c r="M18" s="1"/>
      <c r="N18" s="1"/>
    </row>
    <row r="19" spans="1:19" ht="26.25" customHeight="1" x14ac:dyDescent="0.3">
      <c r="A19" s="46">
        <v>4</v>
      </c>
      <c r="B19" s="101" t="s">
        <v>253</v>
      </c>
      <c r="C19" s="101" t="s">
        <v>16</v>
      </c>
      <c r="D19" s="101" t="s">
        <v>222</v>
      </c>
      <c r="E19" s="51" t="s">
        <v>17</v>
      </c>
      <c r="F19" s="51" t="s">
        <v>44</v>
      </c>
      <c r="G19" s="78" t="s">
        <v>45</v>
      </c>
      <c r="H19" s="78" t="s">
        <v>240</v>
      </c>
      <c r="I19" s="69">
        <v>8</v>
      </c>
      <c r="J19" s="77" t="s">
        <v>82</v>
      </c>
      <c r="K19" s="106">
        <v>16</v>
      </c>
      <c r="L19" s="72">
        <f t="shared" si="0"/>
        <v>32</v>
      </c>
      <c r="M19" s="1"/>
      <c r="N19" s="1"/>
    </row>
    <row r="20" spans="1:19" ht="26.25" customHeight="1" x14ac:dyDescent="0.3">
      <c r="A20" s="46">
        <v>5</v>
      </c>
      <c r="B20" s="45" t="s">
        <v>254</v>
      </c>
      <c r="C20" s="45" t="s">
        <v>137</v>
      </c>
      <c r="D20" s="45" t="s">
        <v>115</v>
      </c>
      <c r="E20" s="46" t="s">
        <v>50</v>
      </c>
      <c r="F20" s="46" t="s">
        <v>44</v>
      </c>
      <c r="G20" s="78" t="s">
        <v>45</v>
      </c>
      <c r="H20" s="78" t="s">
        <v>240</v>
      </c>
      <c r="I20" s="48">
        <v>8</v>
      </c>
      <c r="J20" s="77" t="s">
        <v>82</v>
      </c>
      <c r="K20" s="52">
        <v>13</v>
      </c>
      <c r="L20" s="72">
        <f>K20/$L$13*100</f>
        <v>26</v>
      </c>
      <c r="M20" s="1"/>
      <c r="N20" s="1"/>
    </row>
    <row r="21" spans="1:19" ht="19.5" customHeight="1" x14ac:dyDescent="0.35">
      <c r="A21" t="s">
        <v>6</v>
      </c>
      <c r="B21" s="21"/>
      <c r="C21"/>
      <c r="D21"/>
      <c r="E21"/>
      <c r="F21" s="141"/>
      <c r="G21" s="21"/>
      <c r="H21" s="141"/>
      <c r="I21" s="141"/>
      <c r="J21" s="142"/>
      <c r="K21" s="142"/>
      <c r="L21" s="141"/>
      <c r="M21" s="143"/>
      <c r="N21" s="144"/>
      <c r="O21" s="21"/>
    </row>
    <row r="22" spans="1:19" ht="16.5" customHeight="1" x14ac:dyDescent="0.35">
      <c r="A22" t="s">
        <v>7</v>
      </c>
      <c r="B22" s="21"/>
      <c r="C22" t="s">
        <v>255</v>
      </c>
      <c r="D22"/>
      <c r="E22"/>
      <c r="F22" s="109"/>
      <c r="G22" s="109"/>
      <c r="H22" s="109"/>
      <c r="I22" s="109"/>
      <c r="J22" s="142"/>
      <c r="K22" s="142"/>
      <c r="L22" s="141"/>
      <c r="M22" s="143"/>
      <c r="N22" s="144"/>
      <c r="O22" s="21"/>
    </row>
    <row r="23" spans="1:19" customFormat="1" ht="16.5" customHeight="1" x14ac:dyDescent="0.3">
      <c r="A23" s="1" t="s">
        <v>15</v>
      </c>
      <c r="B23" s="3"/>
      <c r="C23" s="3" t="s">
        <v>256</v>
      </c>
      <c r="D23" s="3"/>
      <c r="E23" s="3"/>
    </row>
    <row r="24" spans="1:19" customFormat="1" ht="16.5" customHeight="1" x14ac:dyDescent="0.35">
      <c r="B24" s="21"/>
    </row>
    <row r="25" spans="1:19" customFormat="1" ht="16.5" customHeight="1" x14ac:dyDescent="0.35">
      <c r="B25" s="21"/>
    </row>
    <row r="26" spans="1:19" ht="15.5" x14ac:dyDescent="0.35">
      <c r="A26" s="169" t="s">
        <v>9</v>
      </c>
      <c r="B26" s="170"/>
      <c r="C26" s="171"/>
      <c r="D26" s="149"/>
      <c r="E26" s="111"/>
      <c r="F26" s="111"/>
      <c r="G26" s="110"/>
      <c r="H26" s="111"/>
      <c r="I26" s="111"/>
      <c r="J26" s="112"/>
      <c r="K26" s="112"/>
      <c r="L26" s="111"/>
      <c r="M26" s="127"/>
      <c r="N26" s="128"/>
      <c r="O26" s="110"/>
    </row>
    <row r="27" spans="1:19" ht="33.75" customHeight="1" x14ac:dyDescent="0.3">
      <c r="A27" s="150" t="s">
        <v>12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1"/>
      <c r="M27" s="151"/>
      <c r="N27" s="151"/>
      <c r="O27" s="107"/>
      <c r="P27" s="57"/>
      <c r="Q27" s="57"/>
      <c r="R27" s="57"/>
      <c r="S27" s="57"/>
    </row>
    <row r="28" spans="1:19" ht="29.25" customHeight="1" x14ac:dyDescent="0.3">
      <c r="A28" s="172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  <c r="O28" s="110"/>
    </row>
  </sheetData>
  <mergeCells count="13">
    <mergeCell ref="A4:M4"/>
    <mergeCell ref="J5:M5"/>
    <mergeCell ref="G6:J6"/>
    <mergeCell ref="G7:J7"/>
    <mergeCell ref="A26:B26"/>
    <mergeCell ref="C26:D26"/>
    <mergeCell ref="A27:N27"/>
    <mergeCell ref="A28:N28"/>
    <mergeCell ref="G8:J8"/>
    <mergeCell ref="G9:J9"/>
    <mergeCell ref="G10:J10"/>
    <mergeCell ref="G11:J11"/>
    <mergeCell ref="G13:J13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3" workbookViewId="0">
      <selection activeCell="G15" sqref="G15:I2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6" width="7.1796875" style="3" customWidth="1"/>
    <col min="7" max="7" width="21.54296875" style="1" customWidth="1"/>
    <col min="8" max="8" width="26.6328125" style="3" customWidth="1"/>
    <col min="9" max="9" width="11.453125" style="3" customWidth="1"/>
    <col min="10" max="10" width="11.54296875" style="9" customWidth="1"/>
    <col min="11" max="11" width="7.63281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5" ht="15.5" x14ac:dyDescent="0.3">
      <c r="A1" s="110"/>
      <c r="B1" s="111"/>
      <c r="C1" s="111"/>
      <c r="D1" s="111"/>
      <c r="E1" s="111"/>
      <c r="F1" s="111"/>
      <c r="G1" s="110"/>
      <c r="H1" s="111"/>
      <c r="I1" s="110"/>
      <c r="J1" s="112"/>
      <c r="K1" s="110"/>
      <c r="L1" s="111"/>
      <c r="M1" s="113"/>
      <c r="N1" s="56" t="s">
        <v>27</v>
      </c>
      <c r="O1" s="110"/>
    </row>
    <row r="2" spans="1:15" ht="15.5" x14ac:dyDescent="0.3">
      <c r="A2" s="110"/>
      <c r="B2" s="111"/>
      <c r="C2" s="111"/>
      <c r="D2" s="111"/>
      <c r="E2" s="111"/>
      <c r="F2" s="111"/>
      <c r="G2" s="110"/>
      <c r="H2" s="111"/>
      <c r="I2" s="111"/>
      <c r="J2" s="112"/>
      <c r="K2" s="110"/>
      <c r="L2" s="111"/>
      <c r="M2" s="110"/>
      <c r="N2" s="55" t="s">
        <v>29</v>
      </c>
      <c r="O2" s="110"/>
    </row>
    <row r="3" spans="1:15" ht="15.5" x14ac:dyDescent="0.3">
      <c r="A3" s="110"/>
      <c r="B3" s="111"/>
      <c r="C3" s="111"/>
      <c r="D3" s="111"/>
      <c r="E3" s="111"/>
      <c r="F3" s="111"/>
      <c r="G3" s="110"/>
      <c r="H3" s="111"/>
      <c r="I3" s="111"/>
      <c r="J3" s="112"/>
      <c r="K3" s="55"/>
      <c r="L3" s="111"/>
      <c r="M3" s="113"/>
      <c r="N3" s="113"/>
      <c r="O3" s="110"/>
    </row>
    <row r="4" spans="1:15" ht="20" x14ac:dyDescent="0.3">
      <c r="A4" s="179" t="s">
        <v>30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1"/>
      <c r="N4" s="114"/>
      <c r="O4" s="110"/>
    </row>
    <row r="5" spans="1:15" ht="20" x14ac:dyDescent="0.3">
      <c r="A5" s="115"/>
      <c r="B5" s="116"/>
      <c r="C5" s="116"/>
      <c r="D5" s="116"/>
      <c r="E5" s="116"/>
      <c r="F5" s="116"/>
      <c r="G5" s="116"/>
      <c r="H5" s="116"/>
      <c r="I5" s="116"/>
      <c r="J5" s="182"/>
      <c r="K5" s="182"/>
      <c r="L5" s="182"/>
      <c r="M5" s="182"/>
      <c r="N5" s="114"/>
      <c r="O5" s="110"/>
    </row>
    <row r="6" spans="1:15" ht="22.5" customHeight="1" x14ac:dyDescent="0.3">
      <c r="A6" s="115"/>
      <c r="B6" s="116"/>
      <c r="C6" s="116"/>
      <c r="D6" s="116"/>
      <c r="E6" s="117" t="s">
        <v>13</v>
      </c>
      <c r="F6" s="117"/>
      <c r="G6" s="158" t="s">
        <v>39</v>
      </c>
      <c r="H6" s="158"/>
      <c r="I6" s="158"/>
      <c r="J6" s="158"/>
      <c r="K6" s="118"/>
      <c r="L6" s="117" t="s">
        <v>14</v>
      </c>
      <c r="M6" s="44" t="s">
        <v>36</v>
      </c>
      <c r="N6" s="119"/>
      <c r="O6" s="110"/>
    </row>
    <row r="7" spans="1:15" ht="14.25" customHeight="1" x14ac:dyDescent="0.3">
      <c r="A7" s="115"/>
      <c r="B7" s="116"/>
      <c r="C7" s="116"/>
      <c r="D7" s="116"/>
      <c r="E7" s="116"/>
      <c r="F7" s="116"/>
      <c r="G7" s="177" t="s">
        <v>10</v>
      </c>
      <c r="H7" s="175"/>
      <c r="I7" s="175"/>
      <c r="J7" s="175"/>
      <c r="K7" s="120"/>
      <c r="L7" s="116"/>
      <c r="M7" s="121"/>
      <c r="N7" s="114"/>
      <c r="O7" s="110"/>
    </row>
    <row r="8" spans="1:15" ht="19.5" customHeight="1" x14ac:dyDescent="0.3">
      <c r="A8" s="115"/>
      <c r="B8" s="116"/>
      <c r="C8" s="116"/>
      <c r="D8" s="116"/>
      <c r="E8" s="116"/>
      <c r="F8" s="116"/>
      <c r="G8" s="173">
        <v>45572</v>
      </c>
      <c r="H8" s="162"/>
      <c r="I8" s="162"/>
      <c r="J8" s="162"/>
      <c r="K8" s="120"/>
      <c r="L8" s="122"/>
      <c r="M8" s="121"/>
      <c r="N8" s="114"/>
      <c r="O8" s="110"/>
    </row>
    <row r="9" spans="1:15" ht="15" customHeight="1" x14ac:dyDescent="0.3">
      <c r="A9" s="115"/>
      <c r="B9" s="116"/>
      <c r="C9" s="116"/>
      <c r="D9" s="116"/>
      <c r="E9" s="116"/>
      <c r="F9" s="116"/>
      <c r="G9" s="174" t="s">
        <v>25</v>
      </c>
      <c r="H9" s="175"/>
      <c r="I9" s="175"/>
      <c r="J9" s="175"/>
      <c r="K9" s="120"/>
      <c r="L9" s="116"/>
      <c r="M9" s="121"/>
      <c r="N9" s="114"/>
      <c r="O9" s="110"/>
    </row>
    <row r="10" spans="1:15" ht="18" customHeight="1" x14ac:dyDescent="0.3">
      <c r="A10" s="115"/>
      <c r="B10" s="116"/>
      <c r="C10" s="116"/>
      <c r="D10" s="116"/>
      <c r="E10" s="116"/>
      <c r="F10" s="116"/>
      <c r="G10" s="176" t="s">
        <v>45</v>
      </c>
      <c r="H10" s="165"/>
      <c r="I10" s="165"/>
      <c r="J10" s="165"/>
      <c r="K10" s="123"/>
      <c r="L10" s="116"/>
      <c r="M10" s="121"/>
      <c r="N10" s="114"/>
      <c r="O10" s="110"/>
    </row>
    <row r="11" spans="1:15" ht="20.25" customHeight="1" x14ac:dyDescent="0.3">
      <c r="A11" s="115"/>
      <c r="B11" s="116"/>
      <c r="C11" s="116"/>
      <c r="D11" s="116"/>
      <c r="E11" s="116"/>
      <c r="F11" s="116"/>
      <c r="G11" s="177" t="s">
        <v>20</v>
      </c>
      <c r="H11" s="151"/>
      <c r="I11" s="151"/>
      <c r="J11" s="151"/>
      <c r="K11" s="107"/>
      <c r="L11" s="116"/>
      <c r="M11" s="121"/>
      <c r="N11" s="114"/>
      <c r="O11" s="110"/>
    </row>
    <row r="12" spans="1:15" ht="20.25" customHeight="1" x14ac:dyDescent="0.3">
      <c r="A12" s="113"/>
      <c r="B12" s="111"/>
      <c r="C12" s="111"/>
      <c r="D12" s="111"/>
      <c r="E12" s="111"/>
      <c r="F12" s="111"/>
      <c r="G12" s="124">
        <v>5</v>
      </c>
      <c r="H12" s="125"/>
      <c r="I12"/>
      <c r="J12"/>
      <c r="K12"/>
      <c r="L12" s="126"/>
      <c r="M12" s="127"/>
      <c r="N12" s="128"/>
      <c r="O12" s="110"/>
    </row>
    <row r="13" spans="1:15" ht="14.25" customHeight="1" x14ac:dyDescent="0.3">
      <c r="A13" s="113"/>
      <c r="B13" s="111"/>
      <c r="C13" s="111"/>
      <c r="D13" s="111"/>
      <c r="E13" s="111"/>
      <c r="F13" s="111"/>
      <c r="G13" s="174" t="s">
        <v>8</v>
      </c>
      <c r="H13" s="178"/>
      <c r="I13" s="178"/>
      <c r="J13" s="178"/>
      <c r="K13" s="110" t="s">
        <v>24</v>
      </c>
      <c r="L13" s="129">
        <v>70</v>
      </c>
      <c r="M13" s="127"/>
      <c r="N13" s="128"/>
      <c r="O13" s="110"/>
    </row>
    <row r="14" spans="1:15" ht="12.75" customHeight="1" x14ac:dyDescent="0.4">
      <c r="A14" s="113"/>
      <c r="B14" s="111"/>
      <c r="C14" s="111"/>
      <c r="D14" s="111"/>
      <c r="E14" s="111"/>
      <c r="F14" s="111"/>
      <c r="G14" s="113"/>
      <c r="H14" s="111"/>
      <c r="I14" s="111"/>
      <c r="J14" s="130"/>
      <c r="K14" s="130"/>
      <c r="L14" s="131"/>
      <c r="M14" s="127"/>
      <c r="N14" s="132"/>
      <c r="O14" s="110"/>
    </row>
    <row r="15" spans="1:15" ht="91" x14ac:dyDescent="0.3">
      <c r="A15" s="133" t="s">
        <v>0</v>
      </c>
      <c r="B15" s="134" t="s">
        <v>1</v>
      </c>
      <c r="C15" s="134" t="s">
        <v>2</v>
      </c>
      <c r="D15" s="134" t="s">
        <v>3</v>
      </c>
      <c r="E15" s="135" t="s">
        <v>5</v>
      </c>
      <c r="F15" s="136" t="s">
        <v>31</v>
      </c>
      <c r="G15" s="137" t="s">
        <v>23</v>
      </c>
      <c r="H15" s="137" t="s">
        <v>21</v>
      </c>
      <c r="I15" s="137" t="s">
        <v>4</v>
      </c>
      <c r="J15" s="133" t="s">
        <v>11</v>
      </c>
      <c r="K15" s="138" t="s">
        <v>26</v>
      </c>
      <c r="L15" s="137" t="s">
        <v>236</v>
      </c>
      <c r="M15" s="1"/>
      <c r="N15" s="1"/>
    </row>
    <row r="16" spans="1:15" ht="26.25" customHeight="1" x14ac:dyDescent="0.3">
      <c r="A16" s="69">
        <v>1</v>
      </c>
      <c r="B16" s="51" t="s">
        <v>237</v>
      </c>
      <c r="C16" s="51" t="s">
        <v>238</v>
      </c>
      <c r="D16" s="51" t="s">
        <v>239</v>
      </c>
      <c r="E16" s="51" t="s">
        <v>50</v>
      </c>
      <c r="F16" s="139" t="s">
        <v>44</v>
      </c>
      <c r="G16" s="68" t="s">
        <v>45</v>
      </c>
      <c r="H16" s="68" t="s">
        <v>240</v>
      </c>
      <c r="I16" s="69">
        <v>9</v>
      </c>
      <c r="J16" s="69" t="s">
        <v>18</v>
      </c>
      <c r="K16" s="69">
        <v>22</v>
      </c>
      <c r="L16" s="140">
        <f>K16/$L$13*100</f>
        <v>31.428571428571427</v>
      </c>
      <c r="M16" s="1"/>
      <c r="N16" s="1"/>
    </row>
    <row r="17" spans="1:19" ht="26.25" customHeight="1" x14ac:dyDescent="0.3">
      <c r="A17" s="69">
        <v>2</v>
      </c>
      <c r="B17" s="45" t="s">
        <v>241</v>
      </c>
      <c r="C17" s="45" t="s">
        <v>203</v>
      </c>
      <c r="D17" s="45" t="s">
        <v>131</v>
      </c>
      <c r="E17" s="46" t="s">
        <v>17</v>
      </c>
      <c r="F17" s="46" t="s">
        <v>44</v>
      </c>
      <c r="G17" s="68" t="s">
        <v>45</v>
      </c>
      <c r="H17" s="68" t="s">
        <v>240</v>
      </c>
      <c r="I17" s="48">
        <v>9</v>
      </c>
      <c r="J17" s="69" t="s">
        <v>18</v>
      </c>
      <c r="K17" s="49">
        <v>21</v>
      </c>
      <c r="L17" s="140">
        <f t="shared" ref="L17:L20" si="0">K17/$L$13*100</f>
        <v>30</v>
      </c>
      <c r="M17" s="1"/>
      <c r="N17" s="1"/>
    </row>
    <row r="18" spans="1:19" ht="26.25" customHeight="1" x14ac:dyDescent="0.3">
      <c r="A18" s="69">
        <v>3</v>
      </c>
      <c r="B18" s="45" t="s">
        <v>242</v>
      </c>
      <c r="C18" s="45" t="s">
        <v>145</v>
      </c>
      <c r="D18" s="45" t="s">
        <v>243</v>
      </c>
      <c r="E18" s="46" t="s">
        <v>17</v>
      </c>
      <c r="F18" s="46" t="s">
        <v>44</v>
      </c>
      <c r="G18" s="68" t="s">
        <v>45</v>
      </c>
      <c r="H18" s="68" t="s">
        <v>240</v>
      </c>
      <c r="I18" s="48">
        <v>9</v>
      </c>
      <c r="J18" s="69" t="s">
        <v>82</v>
      </c>
      <c r="K18" s="49">
        <v>15</v>
      </c>
      <c r="L18" s="140">
        <f t="shared" si="0"/>
        <v>21.428571428571427</v>
      </c>
      <c r="M18" s="1"/>
      <c r="N18" s="1"/>
    </row>
    <row r="19" spans="1:19" ht="26.25" customHeight="1" x14ac:dyDescent="0.3">
      <c r="A19" s="46">
        <v>4</v>
      </c>
      <c r="B19" s="45" t="s">
        <v>244</v>
      </c>
      <c r="C19" s="45" t="s">
        <v>245</v>
      </c>
      <c r="D19" s="45" t="s">
        <v>131</v>
      </c>
      <c r="E19" s="46" t="s">
        <v>17</v>
      </c>
      <c r="F19" s="46" t="s">
        <v>44</v>
      </c>
      <c r="G19" s="68" t="s">
        <v>45</v>
      </c>
      <c r="H19" s="68" t="s">
        <v>240</v>
      </c>
      <c r="I19" s="48">
        <v>9</v>
      </c>
      <c r="J19" s="69" t="s">
        <v>82</v>
      </c>
      <c r="K19" s="49">
        <v>10</v>
      </c>
      <c r="L19" s="140">
        <v>14.2857</v>
      </c>
      <c r="M19" s="1"/>
      <c r="N19" s="1"/>
    </row>
    <row r="20" spans="1:19" ht="26.25" customHeight="1" x14ac:dyDescent="0.3">
      <c r="A20" s="69">
        <v>5</v>
      </c>
      <c r="B20" s="50" t="s">
        <v>246</v>
      </c>
      <c r="C20" s="50" t="s">
        <v>119</v>
      </c>
      <c r="D20" s="50" t="s">
        <v>88</v>
      </c>
      <c r="E20" s="47" t="s">
        <v>17</v>
      </c>
      <c r="F20" s="47" t="s">
        <v>44</v>
      </c>
      <c r="G20" s="68" t="s">
        <v>45</v>
      </c>
      <c r="H20" s="68" t="s">
        <v>240</v>
      </c>
      <c r="I20" s="48">
        <v>9</v>
      </c>
      <c r="J20" s="48" t="s">
        <v>82</v>
      </c>
      <c r="K20" s="49">
        <v>10</v>
      </c>
      <c r="L20" s="140">
        <f t="shared" si="0"/>
        <v>14.285714285714285</v>
      </c>
      <c r="M20" s="1"/>
      <c r="N20" s="1"/>
    </row>
    <row r="21" spans="1:19" ht="19.5" customHeight="1" x14ac:dyDescent="0.35">
      <c r="A21" t="s">
        <v>6</v>
      </c>
      <c r="B21" s="21"/>
      <c r="C21"/>
      <c r="D21"/>
      <c r="E21"/>
      <c r="F21" s="141"/>
      <c r="G21" s="21"/>
      <c r="H21" s="141"/>
      <c r="I21" s="141"/>
      <c r="J21" s="142"/>
      <c r="K21" s="142"/>
      <c r="L21" s="141"/>
      <c r="M21" s="143"/>
      <c r="N21" s="144"/>
      <c r="O21" s="21"/>
    </row>
    <row r="22" spans="1:19" ht="16.5" customHeight="1" x14ac:dyDescent="0.35">
      <c r="A22" t="s">
        <v>7</v>
      </c>
      <c r="B22" s="21"/>
      <c r="C22" t="s">
        <v>255</v>
      </c>
      <c r="D22"/>
      <c r="E22"/>
      <c r="F22" s="109"/>
      <c r="G22" s="109"/>
      <c r="H22" s="109"/>
      <c r="I22" s="109"/>
      <c r="J22" s="142"/>
      <c r="K22" s="142"/>
      <c r="L22" s="141"/>
      <c r="M22" s="143"/>
      <c r="N22" s="144"/>
      <c r="O22" s="21"/>
    </row>
    <row r="23" spans="1:19" customFormat="1" ht="16.5" customHeight="1" x14ac:dyDescent="0.3">
      <c r="A23" s="1" t="s">
        <v>15</v>
      </c>
      <c r="B23" s="3"/>
      <c r="C23" s="3" t="s">
        <v>256</v>
      </c>
      <c r="D23" s="3"/>
      <c r="E23" s="3"/>
    </row>
    <row r="24" spans="1:19" customFormat="1" ht="16.5" customHeight="1" x14ac:dyDescent="0.35">
      <c r="B24" s="21"/>
    </row>
    <row r="25" spans="1:19" customFormat="1" ht="16.5" customHeight="1" x14ac:dyDescent="0.35">
      <c r="B25" s="21"/>
    </row>
    <row r="26" spans="1:19" ht="15.5" x14ac:dyDescent="0.35">
      <c r="A26" s="169" t="s">
        <v>9</v>
      </c>
      <c r="B26" s="170"/>
      <c r="C26" s="171"/>
      <c r="D26" s="149"/>
      <c r="E26" s="111"/>
      <c r="F26" s="111"/>
      <c r="G26" s="110"/>
      <c r="H26" s="111"/>
      <c r="I26" s="111"/>
      <c r="J26" s="112"/>
      <c r="K26" s="112"/>
      <c r="L26" s="111"/>
      <c r="M26" s="127"/>
      <c r="N26" s="128"/>
      <c r="O26" s="110"/>
    </row>
    <row r="27" spans="1:19" ht="33.75" customHeight="1" x14ac:dyDescent="0.3">
      <c r="A27" s="150" t="s">
        <v>12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1"/>
      <c r="M27" s="151"/>
      <c r="N27" s="151"/>
      <c r="O27" s="107"/>
      <c r="P27" s="57"/>
      <c r="Q27" s="57"/>
      <c r="R27" s="57"/>
      <c r="S27" s="57"/>
    </row>
    <row r="28" spans="1:19" ht="29.25" customHeight="1" x14ac:dyDescent="0.3">
      <c r="A28" s="152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</row>
  </sheetData>
  <mergeCells count="13">
    <mergeCell ref="G9:J9"/>
    <mergeCell ref="A4:M4"/>
    <mergeCell ref="J5:M5"/>
    <mergeCell ref="G6:J6"/>
    <mergeCell ref="G7:J7"/>
    <mergeCell ref="G8:J8"/>
    <mergeCell ref="A27:N27"/>
    <mergeCell ref="A28:N28"/>
    <mergeCell ref="G10:J10"/>
    <mergeCell ref="G11:J11"/>
    <mergeCell ref="G13:J13"/>
    <mergeCell ref="A26:B26"/>
    <mergeCell ref="C26:D2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topLeftCell="A13" workbookViewId="0">
      <selection activeCell="G15" sqref="G15:I20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7.1796875" style="3" customWidth="1"/>
    <col min="6" max="6" width="10.453125" style="3" customWidth="1"/>
    <col min="7" max="7" width="24.453125" style="1" customWidth="1"/>
    <col min="8" max="8" width="23.54296875" style="3" customWidth="1"/>
    <col min="9" max="9" width="11.453125" style="3" customWidth="1"/>
    <col min="10" max="10" width="12.7265625" style="9" customWidth="1"/>
    <col min="11" max="11" width="9.90625" style="9" customWidth="1"/>
    <col min="12" max="12" width="10" style="3" customWidth="1"/>
    <col min="13" max="13" width="9.81640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3"/>
      <c r="N1" s="56" t="s">
        <v>27</v>
      </c>
    </row>
    <row r="2" spans="1:14" ht="15.5" x14ac:dyDescent="0.3">
      <c r="K2" s="1"/>
      <c r="M2" s="1"/>
      <c r="N2" s="55" t="s">
        <v>29</v>
      </c>
    </row>
    <row r="3" spans="1:14" ht="15.5" x14ac:dyDescent="0.3">
      <c r="K3" s="55"/>
      <c r="M3" s="63"/>
      <c r="N3" s="63"/>
    </row>
    <row r="4" spans="1:14" ht="20" x14ac:dyDescent="0.3">
      <c r="A4" s="154" t="s">
        <v>30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57"/>
      <c r="K5" s="157"/>
      <c r="L5" s="157"/>
      <c r="M5" s="157"/>
      <c r="N5" s="17"/>
    </row>
    <row r="6" spans="1:14" ht="22.5" customHeight="1" x14ac:dyDescent="0.3">
      <c r="A6" s="2"/>
      <c r="B6" s="60"/>
      <c r="C6" s="60"/>
      <c r="D6" s="60"/>
      <c r="E6" s="22" t="s">
        <v>13</v>
      </c>
      <c r="F6" s="22"/>
      <c r="G6" s="158" t="s">
        <v>39</v>
      </c>
      <c r="H6" s="158"/>
      <c r="I6" s="158"/>
      <c r="J6" s="158"/>
      <c r="K6" s="30"/>
      <c r="L6" s="22" t="s">
        <v>14</v>
      </c>
      <c r="M6" s="44" t="s">
        <v>37</v>
      </c>
      <c r="N6" s="23"/>
    </row>
    <row r="7" spans="1:14" ht="14.25" customHeight="1" x14ac:dyDescent="0.3">
      <c r="A7" s="2"/>
      <c r="B7" s="60"/>
      <c r="C7" s="60"/>
      <c r="D7" s="60"/>
      <c r="E7" s="60"/>
      <c r="F7" s="60"/>
      <c r="G7" s="159" t="s">
        <v>10</v>
      </c>
      <c r="H7" s="160"/>
      <c r="I7" s="160"/>
      <c r="J7" s="160"/>
      <c r="K7" s="61"/>
      <c r="L7" s="60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61">
        <v>45572</v>
      </c>
      <c r="H8" s="162"/>
      <c r="I8" s="162"/>
      <c r="J8" s="162"/>
      <c r="K8" s="31"/>
      <c r="L8" s="40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63" t="s">
        <v>25</v>
      </c>
      <c r="H9" s="160"/>
      <c r="I9" s="160"/>
      <c r="J9" s="160"/>
      <c r="K9" s="61"/>
      <c r="L9" s="60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64" t="s">
        <v>45</v>
      </c>
      <c r="H10" s="165"/>
      <c r="I10" s="165"/>
      <c r="J10" s="165"/>
      <c r="K10" s="32"/>
      <c r="L10" s="60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59" t="s">
        <v>20</v>
      </c>
      <c r="H11" s="166"/>
      <c r="I11" s="166"/>
      <c r="J11" s="166"/>
      <c r="K11" s="62"/>
      <c r="L11" s="60"/>
      <c r="M11" s="11"/>
      <c r="N11" s="17"/>
    </row>
    <row r="12" spans="1:14" ht="20.25" customHeight="1" x14ac:dyDescent="0.3">
      <c r="A12" s="63"/>
      <c r="G12" s="24">
        <v>5</v>
      </c>
      <c r="H12" s="25"/>
      <c r="I12" s="26"/>
      <c r="J12" s="26"/>
      <c r="K12" s="26"/>
      <c r="L12" s="13"/>
    </row>
    <row r="13" spans="1:14" ht="14.25" customHeight="1" x14ac:dyDescent="0.3">
      <c r="A13" s="63"/>
      <c r="G13" s="163" t="s">
        <v>8</v>
      </c>
      <c r="H13" s="167"/>
      <c r="I13" s="167"/>
      <c r="J13" s="167"/>
      <c r="K13" s="41" t="s">
        <v>24</v>
      </c>
      <c r="L13" s="53">
        <v>70</v>
      </c>
    </row>
    <row r="14" spans="1:14" ht="12.75" customHeight="1" x14ac:dyDescent="0.4">
      <c r="A14" s="63"/>
      <c r="G14" s="63"/>
      <c r="J14" s="8"/>
      <c r="K14" s="8"/>
      <c r="L14" s="14"/>
      <c r="N14" s="20"/>
    </row>
    <row r="15" spans="1:14" ht="91" x14ac:dyDescent="0.3">
      <c r="A15" s="6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31</v>
      </c>
      <c r="G15" s="29" t="s">
        <v>23</v>
      </c>
      <c r="H15" s="29" t="s">
        <v>21</v>
      </c>
      <c r="I15" s="29" t="s">
        <v>4</v>
      </c>
      <c r="J15" s="6" t="s">
        <v>11</v>
      </c>
      <c r="K15" s="93" t="s">
        <v>26</v>
      </c>
      <c r="L15" s="29" t="s">
        <v>22</v>
      </c>
      <c r="M15" s="1"/>
      <c r="N15" s="1"/>
    </row>
    <row r="16" spans="1:14" ht="26.25" customHeight="1" x14ac:dyDescent="0.3">
      <c r="A16" s="27">
        <v>1</v>
      </c>
      <c r="B16" s="66" t="s">
        <v>72</v>
      </c>
      <c r="C16" s="66" t="s">
        <v>73</v>
      </c>
      <c r="D16" s="66" t="s">
        <v>74</v>
      </c>
      <c r="E16" s="67" t="s">
        <v>50</v>
      </c>
      <c r="F16" s="67" t="s">
        <v>44</v>
      </c>
      <c r="G16" s="68" t="s">
        <v>45</v>
      </c>
      <c r="H16" s="68" t="s">
        <v>139</v>
      </c>
      <c r="I16" s="69">
        <v>10</v>
      </c>
      <c r="J16" s="69" t="s">
        <v>75</v>
      </c>
      <c r="K16" s="70">
        <v>58.5</v>
      </c>
      <c r="L16" s="43">
        <f>K16/$L$13*100</f>
        <v>83.571428571428569</v>
      </c>
      <c r="M16" s="1"/>
      <c r="N16" s="1"/>
    </row>
    <row r="17" spans="1:19" ht="26.25" customHeight="1" x14ac:dyDescent="0.3">
      <c r="A17" s="27">
        <v>2</v>
      </c>
      <c r="B17" s="45" t="s">
        <v>76</v>
      </c>
      <c r="C17" s="45" t="s">
        <v>77</v>
      </c>
      <c r="D17" s="45" t="s">
        <v>65</v>
      </c>
      <c r="E17" s="46" t="s">
        <v>50</v>
      </c>
      <c r="F17" s="46" t="s">
        <v>44</v>
      </c>
      <c r="G17" s="68" t="s">
        <v>45</v>
      </c>
      <c r="H17" s="68" t="s">
        <v>139</v>
      </c>
      <c r="I17" s="69">
        <v>10</v>
      </c>
      <c r="J17" s="48" t="s">
        <v>81</v>
      </c>
      <c r="K17" s="49">
        <v>57</v>
      </c>
      <c r="L17" s="43">
        <f t="shared" ref="L17:L20" si="0">K17/$L$13*100</f>
        <v>81.428571428571431</v>
      </c>
      <c r="M17" s="1"/>
      <c r="N17" s="1"/>
    </row>
    <row r="18" spans="1:19" ht="26.25" customHeight="1" x14ac:dyDescent="0.3">
      <c r="A18" s="27">
        <v>3</v>
      </c>
      <c r="B18" s="50" t="s">
        <v>78</v>
      </c>
      <c r="C18" s="50" t="s">
        <v>79</v>
      </c>
      <c r="D18" s="50" t="s">
        <v>80</v>
      </c>
      <c r="E18" s="47" t="s">
        <v>50</v>
      </c>
      <c r="F18" s="47" t="s">
        <v>44</v>
      </c>
      <c r="G18" s="68" t="s">
        <v>45</v>
      </c>
      <c r="H18" s="68" t="s">
        <v>139</v>
      </c>
      <c r="I18" s="69">
        <v>10</v>
      </c>
      <c r="J18" s="48" t="s">
        <v>81</v>
      </c>
      <c r="K18" s="49">
        <v>54</v>
      </c>
      <c r="L18" s="43">
        <f t="shared" si="0"/>
        <v>77.142857142857153</v>
      </c>
      <c r="M18" s="1"/>
      <c r="N18" s="1"/>
    </row>
    <row r="19" spans="1:19" ht="26.25" customHeight="1" x14ac:dyDescent="0.3">
      <c r="A19" s="46">
        <v>4</v>
      </c>
      <c r="B19" s="77" t="s">
        <v>83</v>
      </c>
      <c r="C19" s="77" t="s">
        <v>84</v>
      </c>
      <c r="D19" s="77" t="s">
        <v>85</v>
      </c>
      <c r="E19" s="48" t="s">
        <v>50</v>
      </c>
      <c r="F19" s="48" t="s">
        <v>44</v>
      </c>
      <c r="G19" s="68" t="s">
        <v>45</v>
      </c>
      <c r="H19" s="68" t="s">
        <v>139</v>
      </c>
      <c r="I19" s="69">
        <v>10</v>
      </c>
      <c r="J19" s="48" t="s">
        <v>82</v>
      </c>
      <c r="K19" s="52">
        <v>43.5</v>
      </c>
      <c r="L19" s="43">
        <f t="shared" si="0"/>
        <v>62.142857142857146</v>
      </c>
      <c r="M19" s="1"/>
      <c r="N19" s="1"/>
    </row>
    <row r="20" spans="1:19" ht="26.25" customHeight="1" x14ac:dyDescent="0.3">
      <c r="A20" s="46">
        <v>5</v>
      </c>
      <c r="B20" s="45" t="s">
        <v>86</v>
      </c>
      <c r="C20" s="45" t="s">
        <v>87</v>
      </c>
      <c r="D20" s="45" t="s">
        <v>88</v>
      </c>
      <c r="E20" s="46" t="s">
        <v>17</v>
      </c>
      <c r="F20" s="46" t="s">
        <v>44</v>
      </c>
      <c r="G20" s="68" t="s">
        <v>45</v>
      </c>
      <c r="H20" s="68" t="s">
        <v>139</v>
      </c>
      <c r="I20" s="69">
        <v>10</v>
      </c>
      <c r="J20" s="48" t="s">
        <v>82</v>
      </c>
      <c r="K20" s="52">
        <v>24</v>
      </c>
      <c r="L20" s="43">
        <f t="shared" si="0"/>
        <v>34.285714285714285</v>
      </c>
      <c r="M20" s="1"/>
      <c r="N20" s="1"/>
    </row>
    <row r="21" spans="1:19" ht="19.5" customHeight="1" x14ac:dyDescent="0.35">
      <c r="A21" t="s">
        <v>6</v>
      </c>
      <c r="B21" s="21"/>
      <c r="C21"/>
      <c r="D21"/>
      <c r="E21"/>
      <c r="F21" s="58"/>
      <c r="G21" s="4"/>
      <c r="H21" s="58"/>
      <c r="I21" s="58"/>
      <c r="J21" s="10"/>
      <c r="K21" s="10"/>
      <c r="L21" s="58"/>
      <c r="M21" s="12"/>
      <c r="N21" s="19"/>
      <c r="O21" s="4"/>
    </row>
    <row r="22" spans="1:19" ht="16.5" customHeight="1" x14ac:dyDescent="0.35">
      <c r="A22" t="s">
        <v>7</v>
      </c>
      <c r="B22" s="21"/>
      <c r="C22" t="s">
        <v>255</v>
      </c>
      <c r="D22"/>
      <c r="E22"/>
      <c r="F22" s="59"/>
      <c r="G22" s="59"/>
      <c r="H22" s="59"/>
      <c r="I22" s="59"/>
      <c r="J22" s="10"/>
      <c r="K22" s="10"/>
      <c r="L22" s="58"/>
      <c r="M22" s="12"/>
      <c r="N22" s="19"/>
      <c r="O22" s="4"/>
    </row>
    <row r="23" spans="1:19" customFormat="1" ht="16.5" customHeight="1" x14ac:dyDescent="0.3">
      <c r="A23" s="1" t="s">
        <v>15</v>
      </c>
      <c r="B23" s="3"/>
      <c r="C23" s="3" t="s">
        <v>256</v>
      </c>
      <c r="D23" s="3"/>
      <c r="E23" s="3"/>
    </row>
    <row r="24" spans="1:19" customFormat="1" ht="16.5" customHeight="1" x14ac:dyDescent="0.35">
      <c r="B24" s="21"/>
    </row>
    <row r="25" spans="1:19" customFormat="1" ht="16.5" customHeight="1" x14ac:dyDescent="0.35">
      <c r="B25" s="21"/>
    </row>
    <row r="26" spans="1:19" ht="15.5" x14ac:dyDescent="0.35">
      <c r="A26" s="146" t="s">
        <v>9</v>
      </c>
      <c r="B26" s="147"/>
      <c r="C26" s="148"/>
      <c r="D26" s="149"/>
    </row>
    <row r="27" spans="1:19" ht="33.75" customHeight="1" x14ac:dyDescent="0.3">
      <c r="A27" s="150" t="s">
        <v>12</v>
      </c>
      <c r="B27" s="150"/>
      <c r="C27" s="150"/>
      <c r="D27" s="150"/>
      <c r="E27" s="150"/>
      <c r="F27" s="150"/>
      <c r="G27" s="150"/>
      <c r="H27" s="150"/>
      <c r="I27" s="150"/>
      <c r="J27" s="150"/>
      <c r="K27" s="150"/>
      <c r="L27" s="151"/>
      <c r="M27" s="151"/>
      <c r="N27" s="151"/>
      <c r="O27" s="57"/>
      <c r="P27" s="57"/>
      <c r="Q27" s="57"/>
      <c r="R27" s="57"/>
      <c r="S27" s="57"/>
    </row>
    <row r="28" spans="1:19" ht="29.25" customHeight="1" x14ac:dyDescent="0.3">
      <c r="A28" s="152"/>
      <c r="B28" s="153"/>
      <c r="C28" s="153"/>
      <c r="D28" s="153"/>
      <c r="E28" s="153"/>
      <c r="F28" s="153"/>
      <c r="G28" s="153"/>
      <c r="H28" s="153"/>
      <c r="I28" s="153"/>
      <c r="J28" s="153"/>
      <c r="K28" s="153"/>
      <c r="L28" s="153"/>
      <c r="M28" s="153"/>
      <c r="N28" s="153"/>
    </row>
  </sheetData>
  <mergeCells count="13">
    <mergeCell ref="G9:J9"/>
    <mergeCell ref="A4:M4"/>
    <mergeCell ref="J5:M5"/>
    <mergeCell ref="G6:J6"/>
    <mergeCell ref="G7:J7"/>
    <mergeCell ref="G8:J8"/>
    <mergeCell ref="A27:N27"/>
    <mergeCell ref="A28:N28"/>
    <mergeCell ref="G10:J10"/>
    <mergeCell ref="G11:J11"/>
    <mergeCell ref="G13:J13"/>
    <mergeCell ref="A26:B26"/>
    <mergeCell ref="C26:D26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13" workbookViewId="0">
      <selection activeCell="G15" sqref="G15:I23"/>
    </sheetView>
  </sheetViews>
  <sheetFormatPr defaultColWidth="9.1796875" defaultRowHeight="13" x14ac:dyDescent="0.3"/>
  <cols>
    <col min="1" max="1" width="6.26953125" style="1" bestFit="1" customWidth="1"/>
    <col min="2" max="2" width="16.453125" style="3" customWidth="1"/>
    <col min="3" max="3" width="12" style="3" customWidth="1"/>
    <col min="4" max="4" width="11.81640625" style="3" customWidth="1"/>
    <col min="5" max="5" width="7.1796875" style="3" customWidth="1"/>
    <col min="6" max="6" width="10.7265625" style="3" customWidth="1"/>
    <col min="7" max="7" width="24.26953125" style="1" customWidth="1"/>
    <col min="8" max="8" width="28.6328125" style="3" customWidth="1"/>
    <col min="9" max="9" width="11.453125" style="3" customWidth="1"/>
    <col min="10" max="10" width="12.54296875" style="9" customWidth="1"/>
    <col min="11" max="11" width="11.54296875" style="9" customWidth="1"/>
    <col min="12" max="12" width="10" style="3" customWidth="1"/>
    <col min="13" max="13" width="11.7265625" style="15" customWidth="1"/>
    <col min="14" max="14" width="11.81640625" style="18" customWidth="1"/>
    <col min="15" max="16384" width="9.1796875" style="1"/>
  </cols>
  <sheetData>
    <row r="1" spans="1:14" ht="15.5" x14ac:dyDescent="0.3">
      <c r="I1" s="1"/>
      <c r="K1" s="1"/>
      <c r="M1" s="63"/>
      <c r="N1" s="56" t="s">
        <v>27</v>
      </c>
    </row>
    <row r="2" spans="1:14" ht="15.5" x14ac:dyDescent="0.3">
      <c r="K2" s="1"/>
      <c r="M2" s="1"/>
      <c r="N2" s="55" t="s">
        <v>29</v>
      </c>
    </row>
    <row r="3" spans="1:14" ht="15.5" x14ac:dyDescent="0.3">
      <c r="K3" s="55"/>
      <c r="M3" s="63"/>
      <c r="N3" s="63"/>
    </row>
    <row r="4" spans="1:14" ht="20" x14ac:dyDescent="0.3">
      <c r="A4" s="154" t="s">
        <v>30</v>
      </c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6"/>
      <c r="N4" s="16"/>
    </row>
    <row r="5" spans="1:14" ht="20" x14ac:dyDescent="0.3">
      <c r="A5" s="2"/>
      <c r="B5" s="60"/>
      <c r="C5" s="60"/>
      <c r="D5" s="60"/>
      <c r="E5" s="60"/>
      <c r="F5" s="60"/>
      <c r="G5" s="60"/>
      <c r="H5" s="60"/>
      <c r="I5" s="60"/>
      <c r="J5" s="157"/>
      <c r="K5" s="157"/>
      <c r="L5" s="157"/>
      <c r="M5" s="157"/>
      <c r="N5" s="17"/>
    </row>
    <row r="6" spans="1:14" ht="22.5" customHeight="1" x14ac:dyDescent="0.3">
      <c r="A6" s="2"/>
      <c r="B6" s="60"/>
      <c r="C6" s="60"/>
      <c r="D6" s="60"/>
      <c r="E6" s="22" t="s">
        <v>13</v>
      </c>
      <c r="F6" s="22"/>
      <c r="G6" s="158" t="s">
        <v>39</v>
      </c>
      <c r="H6" s="158"/>
      <c r="I6" s="158"/>
      <c r="J6" s="158"/>
      <c r="K6" s="30"/>
      <c r="L6" s="22" t="s">
        <v>14</v>
      </c>
      <c r="M6" s="44" t="s">
        <v>38</v>
      </c>
      <c r="N6" s="23"/>
    </row>
    <row r="7" spans="1:14" ht="14.25" customHeight="1" x14ac:dyDescent="0.3">
      <c r="A7" s="2"/>
      <c r="B7" s="60"/>
      <c r="C7" s="60"/>
      <c r="D7" s="60"/>
      <c r="E7" s="60"/>
      <c r="F7" s="60"/>
      <c r="G7" s="159" t="s">
        <v>10</v>
      </c>
      <c r="H7" s="160"/>
      <c r="I7" s="160"/>
      <c r="J7" s="160"/>
      <c r="K7" s="61"/>
      <c r="L7" s="60"/>
      <c r="M7" s="11"/>
      <c r="N7" s="17"/>
    </row>
    <row r="8" spans="1:14" ht="19.5" customHeight="1" x14ac:dyDescent="0.3">
      <c r="A8" s="2"/>
      <c r="B8" s="60"/>
      <c r="C8" s="60"/>
      <c r="D8" s="60"/>
      <c r="E8" s="60"/>
      <c r="F8" s="60"/>
      <c r="G8" s="161">
        <v>45572</v>
      </c>
      <c r="H8" s="162"/>
      <c r="I8" s="162"/>
      <c r="J8" s="162"/>
      <c r="K8" s="31"/>
      <c r="L8" s="40"/>
      <c r="M8" s="11"/>
      <c r="N8" s="17"/>
    </row>
    <row r="9" spans="1:14" ht="15" customHeight="1" x14ac:dyDescent="0.3">
      <c r="A9" s="2"/>
      <c r="B9" s="60"/>
      <c r="C9" s="60"/>
      <c r="D9" s="60"/>
      <c r="E9" s="60"/>
      <c r="F9" s="60"/>
      <c r="G9" s="163" t="s">
        <v>25</v>
      </c>
      <c r="H9" s="160"/>
      <c r="I9" s="160"/>
      <c r="J9" s="160"/>
      <c r="K9" s="61"/>
      <c r="L9" s="60"/>
      <c r="M9" s="11"/>
      <c r="N9" s="17"/>
    </row>
    <row r="10" spans="1:14" ht="18" customHeight="1" x14ac:dyDescent="0.3">
      <c r="A10" s="2"/>
      <c r="B10" s="60"/>
      <c r="C10" s="60"/>
      <c r="D10" s="60"/>
      <c r="E10" s="60"/>
      <c r="F10" s="60"/>
      <c r="G10" s="164" t="s">
        <v>40</v>
      </c>
      <c r="H10" s="165"/>
      <c r="I10" s="165"/>
      <c r="J10" s="165"/>
      <c r="K10" s="32"/>
      <c r="L10" s="60"/>
      <c r="M10" s="11"/>
      <c r="N10" s="17"/>
    </row>
    <row r="11" spans="1:14" ht="20.25" customHeight="1" x14ac:dyDescent="0.3">
      <c r="A11" s="2"/>
      <c r="B11" s="60"/>
      <c r="C11" s="60"/>
      <c r="D11" s="60"/>
      <c r="E11" s="60"/>
      <c r="F11" s="60"/>
      <c r="G11" s="159" t="s">
        <v>20</v>
      </c>
      <c r="H11" s="166"/>
      <c r="I11" s="166"/>
      <c r="J11" s="166"/>
      <c r="K11" s="62"/>
      <c r="L11" s="60"/>
      <c r="M11" s="11"/>
      <c r="N11" s="17"/>
    </row>
    <row r="12" spans="1:14" ht="20.25" customHeight="1" x14ac:dyDescent="0.3">
      <c r="A12" s="63"/>
      <c r="G12" s="24">
        <v>6</v>
      </c>
      <c r="H12" s="25"/>
      <c r="I12" s="26"/>
      <c r="J12" s="26"/>
      <c r="K12" s="26"/>
      <c r="L12" s="13"/>
    </row>
    <row r="13" spans="1:14" ht="14.25" customHeight="1" x14ac:dyDescent="0.3">
      <c r="A13" s="63"/>
      <c r="G13" s="163" t="s">
        <v>8</v>
      </c>
      <c r="H13" s="167"/>
      <c r="I13" s="167"/>
      <c r="J13" s="167"/>
      <c r="K13" s="41" t="s">
        <v>24</v>
      </c>
      <c r="L13" s="53">
        <v>70</v>
      </c>
    </row>
    <row r="14" spans="1:14" ht="12.75" customHeight="1" x14ac:dyDescent="0.4">
      <c r="A14" s="63"/>
      <c r="G14" s="63"/>
      <c r="J14" s="8"/>
      <c r="K14" s="8"/>
      <c r="L14" s="14"/>
      <c r="N14" s="20"/>
    </row>
    <row r="15" spans="1:14" ht="91" x14ac:dyDescent="0.3">
      <c r="A15" s="6" t="s">
        <v>0</v>
      </c>
      <c r="B15" s="6" t="s">
        <v>1</v>
      </c>
      <c r="C15" s="6" t="s">
        <v>2</v>
      </c>
      <c r="D15" s="6" t="s">
        <v>3</v>
      </c>
      <c r="E15" s="7" t="s">
        <v>5</v>
      </c>
      <c r="F15" s="28" t="s">
        <v>31</v>
      </c>
      <c r="G15" s="29" t="s">
        <v>23</v>
      </c>
      <c r="H15" s="29" t="s">
        <v>21</v>
      </c>
      <c r="I15" s="29" t="s">
        <v>4</v>
      </c>
      <c r="J15" s="6" t="s">
        <v>11</v>
      </c>
      <c r="K15" s="93" t="s">
        <v>26</v>
      </c>
      <c r="L15" s="29" t="s">
        <v>22</v>
      </c>
      <c r="M15" s="1"/>
      <c r="N15" s="1"/>
    </row>
    <row r="16" spans="1:14" ht="26.25" customHeight="1" x14ac:dyDescent="0.3">
      <c r="A16" s="73">
        <v>1</v>
      </c>
      <c r="B16" s="66" t="s">
        <v>89</v>
      </c>
      <c r="C16" s="66" t="s">
        <v>90</v>
      </c>
      <c r="D16" s="66" t="s">
        <v>91</v>
      </c>
      <c r="E16" s="67" t="s">
        <v>50</v>
      </c>
      <c r="F16" s="67" t="s">
        <v>44</v>
      </c>
      <c r="G16" s="68" t="s">
        <v>45</v>
      </c>
      <c r="H16" s="68" t="s">
        <v>139</v>
      </c>
      <c r="I16" s="69">
        <v>11</v>
      </c>
      <c r="J16" s="69" t="s">
        <v>75</v>
      </c>
      <c r="K16" s="70">
        <v>60</v>
      </c>
      <c r="L16" s="27">
        <f>K16/$L$13*100</f>
        <v>85.714285714285708</v>
      </c>
      <c r="M16" s="1"/>
      <c r="N16" s="1"/>
    </row>
    <row r="17" spans="1:19" ht="26.25" customHeight="1" x14ac:dyDescent="0.3">
      <c r="A17" s="73">
        <v>2</v>
      </c>
      <c r="B17" s="45" t="s">
        <v>92</v>
      </c>
      <c r="C17" s="45" t="s">
        <v>93</v>
      </c>
      <c r="D17" s="45" t="s">
        <v>94</v>
      </c>
      <c r="E17" s="46" t="s">
        <v>50</v>
      </c>
      <c r="F17" s="46" t="s">
        <v>44</v>
      </c>
      <c r="G17" s="68" t="s">
        <v>45</v>
      </c>
      <c r="H17" s="68" t="s">
        <v>139</v>
      </c>
      <c r="I17" s="69">
        <v>11</v>
      </c>
      <c r="J17" s="48" t="s">
        <v>81</v>
      </c>
      <c r="K17" s="49">
        <v>57</v>
      </c>
      <c r="L17" s="27">
        <f t="shared" ref="L17:L20" si="0">K17/$L$13*100</f>
        <v>81.428571428571431</v>
      </c>
      <c r="M17" s="1"/>
      <c r="N17" s="1"/>
    </row>
    <row r="18" spans="1:19" ht="26.25" customHeight="1" x14ac:dyDescent="0.3">
      <c r="A18" s="73">
        <v>3</v>
      </c>
      <c r="B18" s="50" t="s">
        <v>95</v>
      </c>
      <c r="C18" s="50" t="s">
        <v>79</v>
      </c>
      <c r="D18" s="50" t="s">
        <v>96</v>
      </c>
      <c r="E18" s="47" t="s">
        <v>97</v>
      </c>
      <c r="F18" s="47" t="s">
        <v>44</v>
      </c>
      <c r="G18" s="68" t="s">
        <v>45</v>
      </c>
      <c r="H18" s="68" t="s">
        <v>139</v>
      </c>
      <c r="I18" s="69">
        <v>11</v>
      </c>
      <c r="J18" s="48" t="s">
        <v>81</v>
      </c>
      <c r="K18" s="49">
        <v>56</v>
      </c>
      <c r="L18" s="27">
        <f t="shared" si="0"/>
        <v>80</v>
      </c>
      <c r="M18" s="1"/>
      <c r="N18" s="1"/>
    </row>
    <row r="19" spans="1:19" ht="26.25" customHeight="1" x14ac:dyDescent="0.3">
      <c r="A19" s="79">
        <v>4</v>
      </c>
      <c r="B19" s="77" t="s">
        <v>98</v>
      </c>
      <c r="C19" s="77" t="s">
        <v>52</v>
      </c>
      <c r="D19" s="77" t="s">
        <v>99</v>
      </c>
      <c r="E19" s="48" t="s">
        <v>50</v>
      </c>
      <c r="F19" s="48" t="s">
        <v>44</v>
      </c>
      <c r="G19" s="68" t="s">
        <v>45</v>
      </c>
      <c r="H19" s="68" t="s">
        <v>139</v>
      </c>
      <c r="I19" s="69">
        <v>11</v>
      </c>
      <c r="J19" s="48" t="s">
        <v>82</v>
      </c>
      <c r="K19" s="52">
        <v>43</v>
      </c>
      <c r="L19" s="27">
        <f t="shared" si="0"/>
        <v>61.428571428571431</v>
      </c>
      <c r="M19" s="1"/>
      <c r="N19" s="1"/>
    </row>
    <row r="20" spans="1:19" ht="27" customHeight="1" x14ac:dyDescent="0.3">
      <c r="A20" s="79">
        <v>5</v>
      </c>
      <c r="B20" s="45" t="s">
        <v>100</v>
      </c>
      <c r="C20" s="45" t="s">
        <v>55</v>
      </c>
      <c r="D20" s="45" t="s">
        <v>101</v>
      </c>
      <c r="E20" s="46" t="s">
        <v>17</v>
      </c>
      <c r="F20" s="46" t="s">
        <v>44</v>
      </c>
      <c r="G20" s="68" t="s">
        <v>45</v>
      </c>
      <c r="H20" s="68" t="s">
        <v>139</v>
      </c>
      <c r="I20" s="69">
        <v>11</v>
      </c>
      <c r="J20" s="48" t="s">
        <v>82</v>
      </c>
      <c r="K20" s="52">
        <v>36</v>
      </c>
      <c r="L20" s="27">
        <f t="shared" si="0"/>
        <v>51.428571428571423</v>
      </c>
      <c r="M20" s="1"/>
      <c r="N20" s="1"/>
    </row>
    <row r="21" spans="1:19" ht="3" hidden="1" customHeight="1" x14ac:dyDescent="0.35">
      <c r="A21" s="183"/>
      <c r="B21" s="183"/>
      <c r="C21" s="95"/>
      <c r="D21" s="96"/>
      <c r="E21" s="94"/>
      <c r="F21" s="94"/>
      <c r="G21" s="71"/>
      <c r="H21" s="68" t="s">
        <v>139</v>
      </c>
      <c r="I21" s="94"/>
      <c r="J21" s="97"/>
      <c r="K21" s="98"/>
      <c r="L21" s="94"/>
      <c r="M21" s="1"/>
      <c r="N21" s="1"/>
    </row>
    <row r="22" spans="1:19" ht="16.5" hidden="1" customHeight="1" x14ac:dyDescent="0.35">
      <c r="A22" s="184"/>
      <c r="B22" s="184"/>
      <c r="C22" s="184"/>
      <c r="D22" s="95"/>
      <c r="E22" s="95"/>
      <c r="F22" s="95"/>
      <c r="G22" s="71"/>
      <c r="H22" s="68" t="s">
        <v>139</v>
      </c>
      <c r="I22" s="94"/>
      <c r="J22" s="97"/>
      <c r="K22" s="98"/>
      <c r="L22" s="94"/>
      <c r="M22" s="1"/>
      <c r="N22" s="1"/>
    </row>
    <row r="23" spans="1:19" customFormat="1" ht="27" customHeight="1" x14ac:dyDescent="0.25">
      <c r="A23" s="69">
        <v>6</v>
      </c>
      <c r="B23" s="95" t="s">
        <v>102</v>
      </c>
      <c r="C23" s="78" t="s">
        <v>103</v>
      </c>
      <c r="D23" s="78" t="s">
        <v>104</v>
      </c>
      <c r="E23" s="69" t="s">
        <v>50</v>
      </c>
      <c r="F23" s="69" t="s">
        <v>44</v>
      </c>
      <c r="G23" s="68" t="s">
        <v>45</v>
      </c>
      <c r="H23" s="68" t="s">
        <v>139</v>
      </c>
      <c r="I23" s="69">
        <v>11</v>
      </c>
      <c r="J23" s="69" t="s">
        <v>82</v>
      </c>
      <c r="K23" s="99">
        <v>34</v>
      </c>
      <c r="L23" s="69">
        <v>48.571280000000002</v>
      </c>
    </row>
    <row r="24" spans="1:19" customFormat="1" ht="16.5" customHeight="1" x14ac:dyDescent="0.35">
      <c r="A24" t="s">
        <v>6</v>
      </c>
      <c r="B24" s="21"/>
    </row>
    <row r="25" spans="1:19" customFormat="1" ht="16.5" customHeight="1" x14ac:dyDescent="0.35">
      <c r="A25" t="s">
        <v>7</v>
      </c>
      <c r="B25" s="21"/>
      <c r="C25" t="s">
        <v>255</v>
      </c>
    </row>
    <row r="26" spans="1:19" x14ac:dyDescent="0.3">
      <c r="A26" s="1" t="s">
        <v>15</v>
      </c>
      <c r="C26" s="3" t="s">
        <v>256</v>
      </c>
    </row>
    <row r="27" spans="1:19" ht="33.75" customHeight="1" x14ac:dyDescent="0.3">
      <c r="O27" s="57"/>
      <c r="P27" s="57"/>
      <c r="Q27" s="57"/>
      <c r="R27" s="57"/>
      <c r="S27" s="57"/>
    </row>
    <row r="28" spans="1:19" ht="29.25" customHeight="1" x14ac:dyDescent="0.3">
      <c r="A28" s="152"/>
      <c r="B28" s="152"/>
      <c r="C28" s="152"/>
      <c r="D28" s="152"/>
      <c r="E28" s="152"/>
      <c r="F28" s="152"/>
      <c r="G28" s="152"/>
      <c r="H28" s="152"/>
      <c r="I28" s="152"/>
      <c r="J28" s="152"/>
      <c r="K28" s="152"/>
      <c r="L28" s="152"/>
      <c r="M28" s="152"/>
      <c r="N28" s="152"/>
    </row>
    <row r="29" spans="1:19" ht="15.5" x14ac:dyDescent="0.35">
      <c r="A29" s="146" t="s">
        <v>9</v>
      </c>
      <c r="B29" s="146"/>
      <c r="C29" s="148"/>
      <c r="D29" s="149"/>
    </row>
    <row r="30" spans="1:19" ht="15.5" x14ac:dyDescent="0.3">
      <c r="A30" s="150" t="s">
        <v>12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</row>
  </sheetData>
  <mergeCells count="15">
    <mergeCell ref="G9:J9"/>
    <mergeCell ref="A4:M4"/>
    <mergeCell ref="J5:M5"/>
    <mergeCell ref="G6:J6"/>
    <mergeCell ref="G7:J7"/>
    <mergeCell ref="G8:J8"/>
    <mergeCell ref="A30:N30"/>
    <mergeCell ref="A28:N28"/>
    <mergeCell ref="G10:J10"/>
    <mergeCell ref="G11:J11"/>
    <mergeCell ref="G13:J13"/>
    <mergeCell ref="A21:B21"/>
    <mergeCell ref="A22:C22"/>
    <mergeCell ref="A29:B29"/>
    <mergeCell ref="C29:D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</vt:lpstr>
      <vt:lpstr>6 кл.</vt:lpstr>
      <vt:lpstr>7 кл</vt:lpstr>
      <vt:lpstr>8 кл.</vt:lpstr>
      <vt:lpstr>9кл</vt:lpstr>
      <vt:lpstr>10 кл.</vt:lpstr>
      <vt:lpstr>11 кл</vt:lpstr>
    </vt:vector>
  </TitlesOfParts>
  <Company>org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</dc:creator>
  <cp:lastModifiedBy>ира</cp:lastModifiedBy>
  <cp:lastPrinted>2014-10-28T10:34:28Z</cp:lastPrinted>
  <dcterms:created xsi:type="dcterms:W3CDTF">2010-02-01T08:04:55Z</dcterms:created>
  <dcterms:modified xsi:type="dcterms:W3CDTF">2024-11-07T16:14:08Z</dcterms:modified>
</cp:coreProperties>
</file>